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Lectoescritura" sheetId="2" r:id="rId1"/>
    <sheet name="Por presentar" sheetId="4" r:id="rId2"/>
  </sheets>
  <externalReferences>
    <externalReference r:id="rId3"/>
    <externalReference r:id="rId4"/>
    <externalReference r:id="rId5"/>
  </externalReferences>
  <definedNames>
    <definedName name="_xlnm._FilterDatabase" localSheetId="0" hidden="1">Lectoescritura!$A$1:$K$1</definedName>
  </definedNames>
  <calcPr calcId="124519"/>
</workbook>
</file>

<file path=xl/calcChain.xml><?xml version="1.0" encoding="utf-8"?>
<calcChain xmlns="http://schemas.openxmlformats.org/spreadsheetml/2006/main">
  <c r="E444" i="2"/>
  <c r="E815" i="4"/>
  <c r="E791"/>
  <c r="E760"/>
  <c r="E721"/>
  <c r="E712"/>
  <c r="E640"/>
  <c r="E612"/>
  <c r="E546"/>
  <c r="E523"/>
  <c r="E502"/>
  <c r="E488"/>
  <c r="E468"/>
  <c r="E432"/>
  <c r="E418"/>
  <c r="E364"/>
  <c r="E361"/>
  <c r="E327"/>
  <c r="E299"/>
  <c r="E263"/>
  <c r="E243"/>
  <c r="E214"/>
  <c r="E194"/>
  <c r="E184"/>
  <c r="E153"/>
  <c r="E137"/>
  <c r="E121"/>
  <c r="E105"/>
  <c r="E75"/>
  <c r="E57"/>
  <c r="E38"/>
  <c r="E816" s="1"/>
  <c r="E12"/>
  <c r="E267" i="2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F333"/>
  <c r="F325"/>
  <c r="F317"/>
  <c r="F309"/>
  <c r="F301"/>
  <c r="F293"/>
  <c r="F291"/>
  <c r="F286"/>
  <c r="F269"/>
  <c r="F268"/>
  <c r="E183" l="1"/>
  <c r="E182"/>
  <c r="E181"/>
  <c r="E180"/>
  <c r="E179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19"/>
  <c r="E118"/>
  <c r="E117"/>
  <c r="E116"/>
  <c r="E115"/>
  <c r="E114"/>
  <c r="E113"/>
  <c r="E112"/>
  <c r="E111"/>
  <c r="E110"/>
  <c r="E109"/>
  <c r="E108"/>
  <c r="E107"/>
  <c r="E106"/>
  <c r="E290" l="1"/>
  <c r="E289"/>
  <c r="E288"/>
  <c r="E287"/>
  <c r="E123"/>
  <c r="E122"/>
  <c r="E121"/>
  <c r="E120"/>
  <c r="E1261" l="1"/>
</calcChain>
</file>

<file path=xl/sharedStrings.xml><?xml version="1.0" encoding="utf-8"?>
<sst xmlns="http://schemas.openxmlformats.org/spreadsheetml/2006/main" count="2555" uniqueCount="1157">
  <si>
    <t>CODIGO</t>
  </si>
  <si>
    <t>MUNICIPIO</t>
  </si>
  <si>
    <t>Codigo   DANE</t>
  </si>
  <si>
    <t>ESTABLECIMIENTO EDUCATIVO</t>
  </si>
  <si>
    <t>Total</t>
  </si>
  <si>
    <t>Centro Educativo El Salado</t>
  </si>
  <si>
    <t>Centro Educativo Quebrada Blanca</t>
  </si>
  <si>
    <t>Centro Educativo El Placer</t>
  </si>
  <si>
    <t>Centro Educativo La Ensillada</t>
  </si>
  <si>
    <t>Centro Educativo La Florida</t>
  </si>
  <si>
    <t>Centro Educativo El Palmar</t>
  </si>
  <si>
    <t>Centro Educativo El Mirador</t>
  </si>
  <si>
    <t>Institucion Educativa Nuestra Señora de Fatima</t>
  </si>
  <si>
    <t>Institucion Educativa Santander</t>
  </si>
  <si>
    <t>27 Establecimientos Educativos</t>
  </si>
  <si>
    <t>Centro Educativo Miraflores</t>
  </si>
  <si>
    <t>Centro Educativo El Tambillo</t>
  </si>
  <si>
    <t>Centro Educativo San Felipe</t>
  </si>
  <si>
    <t>Centro Educativo San Martin</t>
  </si>
  <si>
    <t>Centro Educativo La Victoria</t>
  </si>
  <si>
    <t>Centro Educativo La Palma</t>
  </si>
  <si>
    <t>Centro Educativo Los Pinos</t>
  </si>
  <si>
    <t>Centro Educativo La Laguna</t>
  </si>
  <si>
    <t>Centro Educativo Bellavista</t>
  </si>
  <si>
    <t>Centro Educativo El Rosal</t>
  </si>
  <si>
    <t>Centro Educativo San Jose</t>
  </si>
  <si>
    <t>Centro Educativo Jorge Eliecer Gaitan</t>
  </si>
  <si>
    <t>Centro Educativo Cristo Rey</t>
  </si>
  <si>
    <t>Centro Educativo Pueblo Viejo</t>
  </si>
  <si>
    <t>Centro Educativo Santa Rosa</t>
  </si>
  <si>
    <t>Centro Educativo El Consuelo</t>
  </si>
  <si>
    <t>MALLAMA</t>
  </si>
  <si>
    <t>Institucion Educativa Municipio De Mallama</t>
  </si>
  <si>
    <t>Centro Educativo San Jorge</t>
  </si>
  <si>
    <t>Centro Educativo Pueran</t>
  </si>
  <si>
    <t>Centro Educativo Tercan</t>
  </si>
  <si>
    <t>Centro Educativo Guises</t>
  </si>
  <si>
    <t>Centro Educativo Mallama</t>
  </si>
  <si>
    <t>Centro Educativo El Verde</t>
  </si>
  <si>
    <t>Centro Educativo Curcuel</t>
  </si>
  <si>
    <t>Centro Educativo Chambu</t>
  </si>
  <si>
    <t>Centro Educativo Providencia</t>
  </si>
  <si>
    <t>Centro Educativo Cutuaquer</t>
  </si>
  <si>
    <t>Centro Educativo La Oscurana</t>
  </si>
  <si>
    <t>Centro Educativo El Guabo</t>
  </si>
  <si>
    <t>Centro Educativo El Arco</t>
  </si>
  <si>
    <t>Centro Educativo Pususquer</t>
  </si>
  <si>
    <t>Centro Educativo Chucunes</t>
  </si>
  <si>
    <t>Centro Educativo Puspued</t>
  </si>
  <si>
    <t>Institucion Educativa Agropecuaria San Juan Bautista De La Salle</t>
  </si>
  <si>
    <t>19 Establecimientos Educativos</t>
  </si>
  <si>
    <t>ROBERTO PAYÁN</t>
  </si>
  <si>
    <t>Institucion Educativa San Jose Del Telembi</t>
  </si>
  <si>
    <t>Centro Educativo Departamental El Pinde</t>
  </si>
  <si>
    <t>Centro Educativo Limones</t>
  </si>
  <si>
    <t>Centro Educativo El Peñon</t>
  </si>
  <si>
    <t>Centro Educativo Bocas De Papi</t>
  </si>
  <si>
    <t>Centro Educativo Pumalde</t>
  </si>
  <si>
    <t>Centro Educativo La Honda</t>
  </si>
  <si>
    <t xml:space="preserve">CENTRO EDUCATIVO SANTA TERESITA </t>
  </si>
  <si>
    <t>Centro Educativo Gorgona 1</t>
  </si>
  <si>
    <t>Centro Educativo Tasdan</t>
  </si>
  <si>
    <t>Centro Educativo Trinidad Papi</t>
  </si>
  <si>
    <t>Centro Educativo Piscuande</t>
  </si>
  <si>
    <t>Centro Educativo Zapotal</t>
  </si>
  <si>
    <t>Centro Educativo Muñambi</t>
  </si>
  <si>
    <t>Centro Educativo Gorgona #2</t>
  </si>
  <si>
    <t>Centro Educativo El Pedrero</t>
  </si>
  <si>
    <t>Centro Educativo Guacuco Rio Patia</t>
  </si>
  <si>
    <t>Centro Educativo Indun Rio Ispi</t>
  </si>
  <si>
    <t xml:space="preserve">CENTRO EDUCATIVO ZALBUNDE </t>
  </si>
  <si>
    <t>Centro Educativo Cacagual</t>
  </si>
  <si>
    <t>Centro Educativo Divino Niño De Negritos</t>
  </si>
  <si>
    <t xml:space="preserve">CENTRO EDUCATIVO DE YACUM </t>
  </si>
  <si>
    <t>Centro Educativo La Conquista</t>
  </si>
  <si>
    <t>Centro Educativo Panga</t>
  </si>
  <si>
    <t>Centro Educativo Nerete</t>
  </si>
  <si>
    <t>CENTRO EDUCATIVO YALTE</t>
  </si>
  <si>
    <t>Centro Educativo Guabal</t>
  </si>
  <si>
    <t>Centro Educativo El Naranjito</t>
  </si>
  <si>
    <t>Centro Educativo Pirila Delicias</t>
  </si>
  <si>
    <t>Centro Educativo Palsapi</t>
  </si>
  <si>
    <t>CENTRO EDUCATIVO PIRI ESPUMERO</t>
  </si>
  <si>
    <t>Centro Educativo El Pasto</t>
  </si>
  <si>
    <t>Centro Educativo Chilvi Dorado</t>
  </si>
  <si>
    <t>Centro Educativo Mialo</t>
  </si>
  <si>
    <t>Centro Educativo Yarumal</t>
  </si>
  <si>
    <t>Centro Educativo Mercedes Chimbuza</t>
  </si>
  <si>
    <t>Centro Educativo Loma Linda</t>
  </si>
  <si>
    <t>Centro Educativo Paloseco</t>
  </si>
  <si>
    <t>Centro Educativo Tamaje Virgen Del Carmen</t>
  </si>
  <si>
    <t>Centro Educativo Pumbi Las Lajas</t>
  </si>
  <si>
    <t>Institucion Educativa Policarpa Bocas De Telembi</t>
  </si>
  <si>
    <t>MAGÜI</t>
  </si>
  <si>
    <t>INSTITUCION EDUCATIVA ELISEO PAYAN</t>
  </si>
  <si>
    <t>CENTRO EDUCATIVO AURORA</t>
  </si>
  <si>
    <t>CENTRO EDUCATIVO PAMPETA PIRAGUA</t>
  </si>
  <si>
    <t>CENTRO EDUCATIVO VICTORIA</t>
  </si>
  <si>
    <t>CENTRO EDUCATIVO PLAYON</t>
  </si>
  <si>
    <t>CENTRO EDUCATIVO SAN LUIS</t>
  </si>
  <si>
    <t>CENTRO EDUCATIVO NANSALVI LAS VILLAS</t>
  </si>
  <si>
    <t>CENTRO EDUCATIVO GUAÑAMBI (MARIA AUXILIADORA)</t>
  </si>
  <si>
    <t>CENTRO EDUCATIVO CANQUISTE</t>
  </si>
  <si>
    <t>CENTRO EDUCATIVO CAMPO ALEGRE</t>
  </si>
  <si>
    <t>CENTRO EDUCATIVO ESTERO SECO ABAJO</t>
  </si>
  <si>
    <t>CENTRO EDUCATIVO ESTERO SECO ARRIBA</t>
  </si>
  <si>
    <t>CENTRO EDUCATIVO BRISAS DE HAMBURGO</t>
  </si>
  <si>
    <t>CENTRO EDUCATIVO RICAURTE</t>
  </si>
  <si>
    <t>CENTRO EDUCATIVO GUILPI PIRAGUA</t>
  </si>
  <si>
    <t>CENTRO EDUCATIVO CUALALA</t>
  </si>
  <si>
    <t>CENTRO EDUCATIVO CHOCHO</t>
  </si>
  <si>
    <t>CENTRO EDUCATIVO LA ISLA</t>
  </si>
  <si>
    <t>CENTRO EDUCATIVO AGUACATE</t>
  </si>
  <si>
    <t>CENTRO EDUCATIVO UNION DE NANSALVI</t>
  </si>
  <si>
    <t>CENTRO EDUCATIVO JUANCHITO</t>
  </si>
  <si>
    <t>CENTRO EDUCATIVO EL DIVISO</t>
  </si>
  <si>
    <t>CENTRO EDUCATIVO CANAIBU</t>
  </si>
  <si>
    <t>Docentes</t>
  </si>
  <si>
    <t>Centro Educativo Betania</t>
  </si>
  <si>
    <t>Centro Educativo San Carlos</t>
  </si>
  <si>
    <t>Centro Educativo San Luis</t>
  </si>
  <si>
    <t>17 Establecimientos Educativos</t>
  </si>
  <si>
    <t>CUMBITARA</t>
  </si>
  <si>
    <t>Institucion Educativa San Pedro</t>
  </si>
  <si>
    <t>Centro Educativo Santa Marta</t>
  </si>
  <si>
    <t>Centro Educativo San Antonio</t>
  </si>
  <si>
    <t>Centro Educativo El Caucho</t>
  </si>
  <si>
    <t>Centro Educativo El Veinticuatro</t>
  </si>
  <si>
    <t>Centro Educativo Tabiles</t>
  </si>
  <si>
    <t>Centro Educativo La Herradura</t>
  </si>
  <si>
    <t>Centro Educativo Santa Ana</t>
  </si>
  <si>
    <t>Centro Educativo Aminda</t>
  </si>
  <si>
    <t>Centro Educativo Guadualito</t>
  </si>
  <si>
    <t>Centro Educativo Bella Vista</t>
  </si>
  <si>
    <t>Centro Educativo La Perdiz</t>
  </si>
  <si>
    <t>Centro Educativo Buenavista</t>
  </si>
  <si>
    <t>Centro Educativo Llano Verde</t>
  </si>
  <si>
    <t>Centro Educativo Campo Bello</t>
  </si>
  <si>
    <t>Centro Educativo Palo Grande</t>
  </si>
  <si>
    <t>Centro Educativo La Tola</t>
  </si>
  <si>
    <t>Centro Educativo Loma De Arroz</t>
  </si>
  <si>
    <t>Centro Educativo El Desierto</t>
  </si>
  <si>
    <t>Centro Educativo La Esperanza</t>
  </si>
  <si>
    <t>Centro Educativo Damasco</t>
  </si>
  <si>
    <t>Centro Educativo De Sidon</t>
  </si>
  <si>
    <t>Centro Educativo Pisanda</t>
  </si>
  <si>
    <t>Institucion Educativa Agropecuario Santa Rosa</t>
  </si>
  <si>
    <t>CENTRO EDUCATIVO LAS DELICIAS</t>
  </si>
  <si>
    <t>CENTRO EDUCATIVO LAS PIEDRAS</t>
  </si>
  <si>
    <t>CENTRO EDUCATIVO PESQUERIA BAJO</t>
  </si>
  <si>
    <t>CENTRO EDUCATIVO LA SALA</t>
  </si>
  <si>
    <t>EL ROSARIO</t>
  </si>
  <si>
    <t>Centro Educativo El Vado</t>
  </si>
  <si>
    <t>Centro Educativo La Recogida</t>
  </si>
  <si>
    <t>Centro Educativo El Potrerito</t>
  </si>
  <si>
    <t>CENTRO EDUCATIVO LA GUACA</t>
  </si>
  <si>
    <t>Centro Educativo Piedra Grande</t>
  </si>
  <si>
    <t>Centro Educativo Loma Pamba</t>
  </si>
  <si>
    <t>Centro Educativo El Jardin</t>
  </si>
  <si>
    <t>Centro Educativo La Planada</t>
  </si>
  <si>
    <t>Centro Educativo El Palermo</t>
  </si>
  <si>
    <t>Centro Educativo Cumbitara</t>
  </si>
  <si>
    <t>Centro Educativo San Jose De La Montaña</t>
  </si>
  <si>
    <t>Centro Educativo San Martin Perez</t>
  </si>
  <si>
    <t>CENTRO EDUCATIVO SANTA ISABEL</t>
  </si>
  <si>
    <t>CENTRO EDUCATIVO EL VAPOR</t>
  </si>
  <si>
    <t>Institucion Educativa Nuestra Señora Del Carmen</t>
  </si>
  <si>
    <t>Institucion Educativa Sagrado Corazon De Jesus</t>
  </si>
  <si>
    <t>LA LLANADA</t>
  </si>
  <si>
    <t>LOS ANDES</t>
  </si>
  <si>
    <t>Centro Educativo Corazon De Jesus La Carrera</t>
  </si>
  <si>
    <t>Centro Educativo San Isidrro</t>
  </si>
  <si>
    <t>Centro Educativo El Palacio</t>
  </si>
  <si>
    <t>Centro Educativo Los Guabos</t>
  </si>
  <si>
    <t>Centro Educativo San Vicente</t>
  </si>
  <si>
    <t>Centro Educativo Niño Jesus De Praga Aurora</t>
  </si>
  <si>
    <t>Centro Educativo Sagrado Corazon De Jesus Paraiso</t>
  </si>
  <si>
    <t>Centro Educativo La Esmeralda</t>
  </si>
  <si>
    <t>Centro Educativo El Crucero</t>
  </si>
  <si>
    <t>Centro Educativo El Guadual</t>
  </si>
  <si>
    <t>Centro Educativo Villanueva</t>
  </si>
  <si>
    <t xml:space="preserve">Centro Educativo Santa Lucia </t>
  </si>
  <si>
    <t>Centro Educativo San Juan</t>
  </si>
  <si>
    <t>Centro Educativo San Francisco</t>
  </si>
  <si>
    <t>Centro Educativo El Huilque</t>
  </si>
  <si>
    <t>Centro Educativo La Loma</t>
  </si>
  <si>
    <t>Centro Educativo Guayabal Tolima</t>
  </si>
  <si>
    <t>Centro Educativo Fatima</t>
  </si>
  <si>
    <t>Centro Educativo Pangus</t>
  </si>
  <si>
    <t>Institucion Educativa La Paz El Carrizal</t>
  </si>
  <si>
    <t>Institucion Educativa Agropecuario La Planada</t>
  </si>
  <si>
    <t>Institucion Educativa Tecnico San Juan Bautista</t>
  </si>
  <si>
    <t>23 Establecimientos Educativos</t>
  </si>
  <si>
    <t>PROVIDENCIA</t>
  </si>
  <si>
    <t>Institucion Educativa Providencia</t>
  </si>
  <si>
    <t>Centro Educativo Salado Grande</t>
  </si>
  <si>
    <t>Centro Educativo Santa Lucia</t>
  </si>
  <si>
    <t>Centro Educativo Tandayan</t>
  </si>
  <si>
    <t>Centro Educativo Villa Maria</t>
  </si>
  <si>
    <t>Centro Educativo El Rosario</t>
  </si>
  <si>
    <t>Centro Educativo Villa Nueva</t>
  </si>
  <si>
    <t>Centro Educativo Guadrahuma</t>
  </si>
  <si>
    <t>Centro Educativo La Trocha</t>
  </si>
  <si>
    <t>Centro Educativo La Floresta</t>
  </si>
  <si>
    <t>Centro Educativo Guanama Chiquito</t>
  </si>
  <si>
    <t>13 Establecimientos Educativos</t>
  </si>
  <si>
    <t>SANDONÁ</t>
  </si>
  <si>
    <t>Institucion Educativa Santo Tomas De Aquino</t>
  </si>
  <si>
    <t>Centro Educativo San Gabriel</t>
  </si>
  <si>
    <t>Centro Educativo Paraguay</t>
  </si>
  <si>
    <t>Centro Educativo Dorada Guaitara</t>
  </si>
  <si>
    <t>Centro Educativo Bohorquez</t>
  </si>
  <si>
    <t>Centro Educativo San Isidro</t>
  </si>
  <si>
    <t>Centro Educativo Alto Ingenio</t>
  </si>
  <si>
    <t>Centro Educativo Cruz De Arada</t>
  </si>
  <si>
    <t>Centro Educativo La Feliciana</t>
  </si>
  <si>
    <t>Centro Educativo La Paz Chavez</t>
  </si>
  <si>
    <t>Centro Educativo Luis Carlos GalÃ¡n</t>
  </si>
  <si>
    <t>Centro Educativo San Bernardo</t>
  </si>
  <si>
    <t>Centro Educativo El Chupadero</t>
  </si>
  <si>
    <t>Centro Educativo Alto Jimenez</t>
  </si>
  <si>
    <t>Centro Educativo El Vergel</t>
  </si>
  <si>
    <t>Centro Educativo San Miguel</t>
  </si>
  <si>
    <t>Centro Educativo Santa Rosa Centro</t>
  </si>
  <si>
    <t xml:space="preserve">Institucion Educativa Agropecuario Simon Bolivar </t>
  </si>
  <si>
    <t>Institucion Educativa Jesus De Praga</t>
  </si>
  <si>
    <t>CHACHAGÜÍ</t>
  </si>
  <si>
    <t>Institucion Educativa Chachagui</t>
  </si>
  <si>
    <t>Centro Educativo Las Palmas</t>
  </si>
  <si>
    <t>Centro Educativo Portachuelo</t>
  </si>
  <si>
    <t>Centro Educativo La Morabia</t>
  </si>
  <si>
    <t>Centro Educativo La Tebaida</t>
  </si>
  <si>
    <t>Centro Educativo Las Lomitas</t>
  </si>
  <si>
    <t>Centro Educativo Bosque El Comun</t>
  </si>
  <si>
    <t>Centro Educativo El Condur</t>
  </si>
  <si>
    <t>Centro Educativo Higueron</t>
  </si>
  <si>
    <t>Centro Educativo Guayabillos</t>
  </si>
  <si>
    <t>Centro Educativo La Cruz</t>
  </si>
  <si>
    <t>Centro Educativo Hato Viejo</t>
  </si>
  <si>
    <t>Centro Educativo Palmas Bajo</t>
  </si>
  <si>
    <t>Centro Educativo Cimarrones</t>
  </si>
  <si>
    <t>Centro Educativo Matarredonda</t>
  </si>
  <si>
    <t>Centro Educativo De Sanchez</t>
  </si>
  <si>
    <t>Centro Educativo Merlo</t>
  </si>
  <si>
    <t>Centro Educativo Pasizara</t>
  </si>
  <si>
    <t>Centro Educativo Cocha Cano</t>
  </si>
  <si>
    <t>Centro Educativo Casabuy</t>
  </si>
  <si>
    <t>Centro Educativo San Francisco De Asis</t>
  </si>
  <si>
    <t>Institucion Educativa Nuestra Señora De Las Lajas</t>
  </si>
  <si>
    <t>LEIVA</t>
  </si>
  <si>
    <t>Institucion Educativa San Gerardo</t>
  </si>
  <si>
    <t>Centro Educativo Puerto Nuevo</t>
  </si>
  <si>
    <t>Centro Educativo La Inmaculada</t>
  </si>
  <si>
    <t>Centro Educativo Santa Martha</t>
  </si>
  <si>
    <t>Centro Educativo El Conzuelo</t>
  </si>
  <si>
    <t>Centro Educativo Santa Elena</t>
  </si>
  <si>
    <t>Centro Educativo Santa Verñnica</t>
  </si>
  <si>
    <t>Centro Educativo Santo TomÃ¡s</t>
  </si>
  <si>
    <t>Centro Educativo Santa Teresita Vereda La Garganta</t>
  </si>
  <si>
    <t>Centro Educativo Nuestra Señora Del Carmen</t>
  </si>
  <si>
    <t xml:space="preserve">Centro Educativo Sagrado Corazñn De Jesus </t>
  </si>
  <si>
    <t>Centro Educativo Villa Alta</t>
  </si>
  <si>
    <t>Centro Educativo Santa Elena (Ramos)</t>
  </si>
  <si>
    <t>Centro Educativo Florida Alta</t>
  </si>
  <si>
    <t>Centro Educativo Santa Teresita Vereda Florida Baja</t>
  </si>
  <si>
    <t>Centro Educativo El Cabuyal</t>
  </si>
  <si>
    <t>Centro Educativo General Santander</t>
  </si>
  <si>
    <t>Centro Educativo Alto Bonito</t>
  </si>
  <si>
    <t>Centro Educativo La Verñnica</t>
  </si>
  <si>
    <t>Centro Educativo Divino Niño JesÃºs</t>
  </si>
  <si>
    <t>Centro Educativo Las Huertas</t>
  </si>
  <si>
    <t>Centro Educativo San JosÃ©</t>
  </si>
  <si>
    <t>Centro Educativo Santa Isabel</t>
  </si>
  <si>
    <t>Centro Educativo Sachamates</t>
  </si>
  <si>
    <t>Centro Educativo Sagrado Corazñn De Jesus</t>
  </si>
  <si>
    <t>Centro Educativo Villa Baja</t>
  </si>
  <si>
    <t>Institucion Educativa Las Delicias</t>
  </si>
  <si>
    <t>Institucion Educativa El Palmar</t>
  </si>
  <si>
    <t>TAMINANGO</t>
  </si>
  <si>
    <t>Institucion Educativa Pablo VI</t>
  </si>
  <si>
    <t>Institucion Educativa El Tablon Panamericano</t>
  </si>
  <si>
    <t>Institucion Educativa Pedro De Adrada</t>
  </si>
  <si>
    <t>Institucion Educativa El Paramo</t>
  </si>
  <si>
    <t>Institucion Educativa Agropecuario El Remolino</t>
  </si>
  <si>
    <t>INSTITUCION EDUCATIVA NUESTRA SEÑORA DEL ROSARIO</t>
  </si>
  <si>
    <t>I.E. SANTA ROSA DE LIMA</t>
  </si>
  <si>
    <t>INSTITUCION EDUCATIVA SAGRADO CORAZON DE JESUS</t>
  </si>
  <si>
    <t>INSTITUCION EDUCATIVA NUESTRA SEÑORA DEL CARMEN</t>
  </si>
  <si>
    <t>POLICARPA</t>
  </si>
  <si>
    <t>INSTITUCION EDUCATIVA  POLICARPA</t>
  </si>
  <si>
    <t>INSTITUCION EDUCATIVA MADRIGAL SAN FRANCISCO DE ASIS</t>
  </si>
  <si>
    <t>INSTITUCION EDUCATIVA AGROPECUARIA EL EJIDO</t>
  </si>
  <si>
    <t>INSTITUCION EDUCATIVA AGROPECUARIA ALTAMIRA</t>
  </si>
  <si>
    <t>ILES</t>
  </si>
  <si>
    <t>Institucion Educativa Jose Antonio Galan</t>
  </si>
  <si>
    <t>Centro Educativo San Javier</t>
  </si>
  <si>
    <t>Centro Educativo Iscuazan</t>
  </si>
  <si>
    <t>Centro Educativo Loma Del Carmen</t>
  </si>
  <si>
    <t>Centro Educativo El Tablon</t>
  </si>
  <si>
    <t>Centro Educativo Loma Alta</t>
  </si>
  <si>
    <t>Centro Educativo El Comun</t>
  </si>
  <si>
    <t>Centro Educativo Santo Tomas</t>
  </si>
  <si>
    <t>Centro Educativo Bolivar</t>
  </si>
  <si>
    <t>Centro Educativo Urbano</t>
  </si>
  <si>
    <t>Centro Educativo Tamburan</t>
  </si>
  <si>
    <t>Centro Educativo El Porvenir</t>
  </si>
  <si>
    <t>Centro Educativo Alto Del Rey</t>
  </si>
  <si>
    <t>Institucion Educativa San Francisco De Asis</t>
  </si>
  <si>
    <t>Institucion Educativa del Norte</t>
  </si>
  <si>
    <t>EL PEÑOL</t>
  </si>
  <si>
    <t>INSTITUCION EDUCATIVA JORGE ELIECER GAITAN</t>
  </si>
  <si>
    <t>INSTITUCION EDUCATIVA SAN FRANCISCO DE ASIS</t>
  </si>
  <si>
    <t>CENTRO EDUCATIVO ALTO PEÑOL</t>
  </si>
  <si>
    <t>CENTRO EDUCATIVO  LAS COCHAS</t>
  </si>
  <si>
    <t>CENTRO EDUCATIVO GUAMBANGA</t>
  </si>
  <si>
    <t>CENTRO EDUCATIVO PEÑOL VIEJO</t>
  </si>
  <si>
    <t>CENTRO EDUCATIVO HUMERO</t>
  </si>
  <si>
    <t>CENTRO EDUCATIVO LA TORRECILLA</t>
  </si>
  <si>
    <t>CENTRO  EDUCATIVO LA TOMA</t>
  </si>
  <si>
    <t>CENTRO EDUCATIVO PINDAL</t>
  </si>
  <si>
    <t>CENTRO EDUCATIVO PINDOPAMBA</t>
  </si>
  <si>
    <t>CENTRO  EDUCATIVO ALTO SAN FRANCISCO</t>
  </si>
  <si>
    <t>CENTRO EDUCATIVO EL RINCON</t>
  </si>
  <si>
    <t>CENTRO EDUCATIVO EL PEREJIL</t>
  </si>
  <si>
    <t>EL TAMBO</t>
  </si>
  <si>
    <t>INSTITUCION EDUCATIVA JESUS NAZARENO</t>
  </si>
  <si>
    <t>INSTITUCION EDUCATIVA SAN PEDRO</t>
  </si>
  <si>
    <t>CENTRO EDUCATIVO CHUZA</t>
  </si>
  <si>
    <t>CENTRO EDUCATIVO SAN JOSE DEL CIDRAL</t>
  </si>
  <si>
    <t>CENTRO EDUCATIVO SAN PABLO</t>
  </si>
  <si>
    <t>CENTRO EDUCATIVO CAPULI</t>
  </si>
  <si>
    <t>CENTRO EDUCATIVO POTRERILLO</t>
  </si>
  <si>
    <t>CENTRO EDUCATIVO LA OVEJERA</t>
  </si>
  <si>
    <t>CENTRO EDUCATIVO TANGUANA</t>
  </si>
  <si>
    <t>CENTRO EDUCATIVO CHAGRAURCO</t>
  </si>
  <si>
    <t>CENTRO EDUCATIVO BELLO HORIZONTE</t>
  </si>
  <si>
    <t>CENTRO EDUCATIVO CASCAJAL BAJO</t>
  </si>
  <si>
    <t>CENTRO EDUCATIVO EL ZANJON</t>
  </si>
  <si>
    <t>CENTRO EDUCATIVO LA CAFELINA</t>
  </si>
  <si>
    <t>CENTRO EDUCATIVO LOS LIMOS</t>
  </si>
  <si>
    <t>CENTRO EDUCATIVO AMINDA</t>
  </si>
  <si>
    <t>CENTRO EDUCATIVO HUMITARO</t>
  </si>
  <si>
    <t>CENTRO EDUCATIVO CAPULI DE MINAS</t>
  </si>
  <si>
    <t>CENTRO EDUCATIVO GRANADILLO</t>
  </si>
  <si>
    <t>CENTRO EDUCATIVO LLANOS DE MANCHABAJOY</t>
  </si>
  <si>
    <t>CENTRO EDUCATIVO POCAURCO</t>
  </si>
  <si>
    <t>CENTRO EDUCATIVO EL TAMBILLO</t>
  </si>
  <si>
    <t>CENTRO EDUCATIVO TROJAYACO</t>
  </si>
  <si>
    <t>CENTRO EDUCATIVO PLAN VERDE</t>
  </si>
  <si>
    <t xml:space="preserve">CENTRO EDUCATIVO ALTO CASCAJAL </t>
  </si>
  <si>
    <t>CENTRO EDUCATIVO AZOGUE</t>
  </si>
  <si>
    <t>CENTRO EDUCATIVO SANTA LUCIA</t>
  </si>
  <si>
    <t>CENTRO EDUCATIVO EL CIDRAL</t>
  </si>
  <si>
    <t>CENTRO EDUCATIVO EL PLACER</t>
  </si>
  <si>
    <t>CENTRO EDUCATIVO MEXICO</t>
  </si>
  <si>
    <t>CENTRO EDUCATIVO LAS PALMAS</t>
  </si>
  <si>
    <t>CENTRO EDUCATIVO LA SULTANA</t>
  </si>
  <si>
    <t>CENTRO EDUCATIVO ALTO SAN PABLO</t>
  </si>
  <si>
    <t>CENTRO EDUCATIVO SAN ANTONIO</t>
  </si>
  <si>
    <t>INSTITUCION EDUCATIVA DEPTAL JUAN PABLO I</t>
  </si>
  <si>
    <t>I.E. TÉCNICO AGROPECUARIA RODRIGO LARA BONILLA</t>
  </si>
  <si>
    <t>CENTRO EDUCATIVO SAN SEBASTIAN</t>
  </si>
  <si>
    <t>CENTRO EDUCATIVO DIVINO NIÑO JESUS LA FLORESTA</t>
  </si>
  <si>
    <t>CENTRO EDUCATIVO LA PALMA</t>
  </si>
  <si>
    <t>ARBOLEDA</t>
  </si>
  <si>
    <t>CENTRO EDUCATIVO  LA CAÑADA</t>
  </si>
  <si>
    <t>CENTRO EDUCATIVO SANTA TERESA</t>
  </si>
  <si>
    <t>CENTRO EDUCATIVO EL LIMAR</t>
  </si>
  <si>
    <t>CENTRO EDUCATIVO EL VOLADOR</t>
  </si>
  <si>
    <t>CENTRO EDUCATIVO JULIO ARBOLEDA</t>
  </si>
  <si>
    <t>CENTRO EDUCATIVO SAN PEDRO BAJO</t>
  </si>
  <si>
    <t>CENTRO EDUCATIVO EL OLIVO</t>
  </si>
  <si>
    <t>CENTRO EDUCATIVO EL EMPATE</t>
  </si>
  <si>
    <t>CENTRO EDUCATIVO CHIRIURCO</t>
  </si>
  <si>
    <t>CENTRO EDUCATIVO VILLA JULIA</t>
  </si>
  <si>
    <t>CENTRO EDUCATIVO ARRAYANES</t>
  </si>
  <si>
    <t>CENTRO EDUCATIVO YUNGUILLA</t>
  </si>
  <si>
    <t>CENTRO EDUCATIVO SAN JOAQUIN</t>
  </si>
  <si>
    <t>CENTRO EDUCATIVO LA GUADA</t>
  </si>
  <si>
    <t>CENTRO EDUCATIVO  TIERRAS BLANCAS</t>
  </si>
  <si>
    <t>CENTRO EDUCATIVO EL PORVENIR</t>
  </si>
  <si>
    <t>CENTRO EDUCATIVO EL PEDREGAL</t>
  </si>
  <si>
    <t>CENTRO EDUCATIVO SAN PEDRO ALTO</t>
  </si>
  <si>
    <t>CENTRO EDUCATIVO SAN VICENTE</t>
  </si>
  <si>
    <t>CENTRO EDUCATIVO SAN MIGUEL</t>
  </si>
  <si>
    <t>BUESACO</t>
  </si>
  <si>
    <t>INSTITUCION EDUCATIVA RAFAEL URIBE URIBE</t>
  </si>
  <si>
    <t>CENTRO EDUCATIVO HATO TONGOSOY</t>
  </si>
  <si>
    <t>I.E. SAN IGNACIO</t>
  </si>
  <si>
    <t>CENTRO EDUCATIVO SAN MIGUEL EL SOCORRO</t>
  </si>
  <si>
    <t>CENTRO EDUCATIVO SAN JUAN BOSCO</t>
  </si>
  <si>
    <t>CENTRO EDUCATIVO PALACINOY</t>
  </si>
  <si>
    <t>CENTRO EDUCATIVO PAJAJOY</t>
  </si>
  <si>
    <t>CENTRO EDUCATIVO MEDINA ESPEJO</t>
  </si>
  <si>
    <t>CENTRO EDUCATIVO GUAYACANES</t>
  </si>
  <si>
    <t>CENTRO EDUCATIVO SAN FELIPE DE HIGUERONES</t>
  </si>
  <si>
    <t>CENTRO EDUCATIVO KM. 50 SAN MARTIN</t>
  </si>
  <si>
    <t>CENTRO EDUCATIVO JUANAMBU</t>
  </si>
  <si>
    <t>CENTRO EDUCATIVO GRANADILLO DE LUNAS</t>
  </si>
  <si>
    <t>CENTRO EDUCATIVO EL CORTIJO</t>
  </si>
  <si>
    <t>CENTRO EDUCATIVO BERMEJAL</t>
  </si>
  <si>
    <t>INSTITUCION EDUCATIVA SAN ANTONIO DE PADUA</t>
  </si>
  <si>
    <t>CENTRO EDUCATIVO ALTO MONSERRATE</t>
  </si>
  <si>
    <t>CENTRO EDUCATIVO EL NARANJAL</t>
  </si>
  <si>
    <t>CENTRO EDUCATIVO PARAPETOS</t>
  </si>
  <si>
    <t>CENTRO EDUCATIVO ORTEGA LOS CORRALES</t>
  </si>
  <si>
    <t>CENTRO EDUCATIVO FRANCO VILLA LA LOMA</t>
  </si>
  <si>
    <t>CENTRO EDUCATIVO LA VERANERA</t>
  </si>
  <si>
    <t>CENTRO EDUCATIVO SUMAPAZ</t>
  </si>
  <si>
    <t>CENTRO EDUCATIVO CRUZ DE SAN ANTONIO</t>
  </si>
  <si>
    <t>CENTRO EDUCATIVO HATILLO BUENOS AIRES</t>
  </si>
  <si>
    <t>CENTRO EDUCATIVO LA ESTANCIA BELLAVISTA</t>
  </si>
  <si>
    <t>CENTRO EDUCATIVO MEDINA SACANAMBUY</t>
  </si>
  <si>
    <t>CENTRO EDUCATIVO HATILLO GUADALUPE</t>
  </si>
  <si>
    <t>CENTRO EDUCATIVO SAN ISIDRO</t>
  </si>
  <si>
    <t>CENTRO EDUCATIVO MENESES</t>
  </si>
  <si>
    <t>CENTRO EDUCATIVO CORAZÓN DE JESUS</t>
  </si>
  <si>
    <t>CENTRO EDUCATIVO LLANOS JUANAMBU</t>
  </si>
  <si>
    <t>CENTRO EDUCATIVO HATILLO MEDINA</t>
  </si>
  <si>
    <t>CENTRO EDUCATIVO LLANO LARGO</t>
  </si>
  <si>
    <t>CENTRO EDUCATIVO LAS COCHITAS</t>
  </si>
  <si>
    <t>CENTRO EDUCATIVO LAS MINAS</t>
  </si>
  <si>
    <t>INSTITUCION EDUCATIVA SANTA ROSA DE LIMA</t>
  </si>
  <si>
    <t>CENTRO EDUCATIVO LA SACHA</t>
  </si>
  <si>
    <t>CENTRO EDUCATIVO SAN JUAN DE DIOS</t>
  </si>
  <si>
    <t>CENTRO EDUCATIVO EL JARDIN SAN MIGUEL</t>
  </si>
  <si>
    <t>CENTRO EDUCATIVO LA TASAJERA</t>
  </si>
  <si>
    <t>CENTRO EDUCATIVO QUITOPAMBA</t>
  </si>
  <si>
    <t>CENTRO EDUCATIVO SAN JOSE DE COAPITAS</t>
  </si>
  <si>
    <t>CENTRO EDUCATIVO EL PALMAR</t>
  </si>
  <si>
    <t>CENTRO EDUCATIVO LAGUNETAS</t>
  </si>
  <si>
    <t>INSTITUCION EDUCATIVA SANTA MARIA</t>
  </si>
  <si>
    <t>CENTRO EDUCATIVO EL RETIRO</t>
  </si>
  <si>
    <t>CENTRO EDUCATIVO VERSALLES</t>
  </si>
  <si>
    <t>CENTRO EDUCATIVO MEDINA OREJUELA</t>
  </si>
  <si>
    <t>INSTITUCION EDUCATIVA VILLAMORENO</t>
  </si>
  <si>
    <t>CENTRO EDUCATIVO LA MINA EL ALVIÓN</t>
  </si>
  <si>
    <t>CENTRO EDUCATIVO PALOSUMBO</t>
  </si>
  <si>
    <t>CENTRO EDUCATIVO ALTO SAN MIGUEL</t>
  </si>
  <si>
    <t>CENTRO EDUCATIVO VILLAGUAYACANES</t>
  </si>
  <si>
    <t>CENTRO EDUCATIVO DIVINO NIÑO JESUS</t>
  </si>
  <si>
    <t>CENTRO EDUCATIVO GRANADILLO DE CHAVES</t>
  </si>
  <si>
    <t>SAN LORENZO</t>
  </si>
  <si>
    <t>CENTRO EDUCATIVO SAN CLEMENTE</t>
  </si>
  <si>
    <t>CENTRO EDUCATIVO SAN FRANCISCO</t>
  </si>
  <si>
    <t>CENTRO EDUCATIVO SAN RAFAEL</t>
  </si>
  <si>
    <t>CENTRO EDUCATIVO ARMENIA</t>
  </si>
  <si>
    <t>CENTRO EDUCATIVO LA HONDA</t>
  </si>
  <si>
    <t>CENTRO EDUCATIVO EL GUABO</t>
  </si>
  <si>
    <t>CENTRO EDUCATIVO MADROÑERO</t>
  </si>
  <si>
    <t>CENTRO EDUCATIVO EL PIÑAL</t>
  </si>
  <si>
    <t>CENTRO EDUCATIVO LA LAGUNA</t>
  </si>
  <si>
    <t>CENTRO EDUCATIVO VALPARAISO BAJO</t>
  </si>
  <si>
    <t>CENTRO EDUCATIVO LAS VEGAS</t>
  </si>
  <si>
    <t>CENTRO EDUCATIVO LA REJOYA</t>
  </si>
  <si>
    <t>CENTRO EDUCATIVO SANTA CRUZ</t>
  </si>
  <si>
    <t>CENTRO EDUCATIVO LA ESTANCIA</t>
  </si>
  <si>
    <t>CENTRO EDUCATIVO    LA PRADERA</t>
  </si>
  <si>
    <t>I.E. SANTA MARTHA</t>
  </si>
  <si>
    <t>CENTRO EDUCATIVO LOS PINOS</t>
  </si>
  <si>
    <t>CENTRO EDUCATIVO LOS CRISTALES</t>
  </si>
  <si>
    <t>CENTRO EDUCATIVO EL RECODO</t>
  </si>
  <si>
    <t>CENTRO EDUCATIVO PALMIRA</t>
  </si>
  <si>
    <t>CENTRO EDUCATIVO  EL COFRE</t>
  </si>
  <si>
    <t>CENTRO EDUCATIVO SANTA RITA</t>
  </si>
  <si>
    <t>CENTRO EDUCATIVO EL YUNGA</t>
  </si>
  <si>
    <t>CENTRO EDUCATIVO LA CABAÑA</t>
  </si>
  <si>
    <t>CENTRO EDUCATIVO SAN JOSE BAJO</t>
  </si>
  <si>
    <t>CENTRO EDUCATIVO VUELTA HONDA</t>
  </si>
  <si>
    <t>CENTRO EDUCATIVO VALPARAISO ALTO</t>
  </si>
  <si>
    <t>CENTRO EDUCATIVO SAN JOSE ALTO</t>
  </si>
  <si>
    <t>CENTRO EDUCATIVO EL CHEPE</t>
  </si>
  <si>
    <t>CENTRO EDUCATIVO BELLAVISTA</t>
  </si>
  <si>
    <t>CENTRO EDUCATIVO MOSQUERAL</t>
  </si>
  <si>
    <t>CENTRO EDUCATIVO LA ABRIGADA</t>
  </si>
  <si>
    <t>CENTRO EDUCATIVO CORPUS</t>
  </si>
  <si>
    <t>CENTRO EDUCATIVO LA CAÑADA</t>
  </si>
  <si>
    <t>CENTRO EDUCATIVO EL ROSAL</t>
  </si>
  <si>
    <t>CENTRO EDUCATIVO TABLON DE VEGAS</t>
  </si>
  <si>
    <t>SAN PEDRO DE CARTAGO</t>
  </si>
  <si>
    <t>INSTITUCION EDUCATIVA SAN PEDRO DE CARTAGO</t>
  </si>
  <si>
    <t>CENTRO EDUCATIVO MARTIN</t>
  </si>
  <si>
    <t>CENTRO EDUCATIVO LA RINCONADA</t>
  </si>
  <si>
    <t>CENTRO EDUCATIVO BOTANILLA</t>
  </si>
  <si>
    <t>CENTRO EDUCATIVO LA COMUNIDAD</t>
  </si>
  <si>
    <t>CENTRO EDUCATIVO LA CHORRERA</t>
  </si>
  <si>
    <t>CENTRO EDUCATIVO CHIMAYOY ALTO</t>
  </si>
  <si>
    <t>CENTRO EDUCATIVO LOS FRAILES</t>
  </si>
  <si>
    <t>CENTRO EDUCATIVO EL SALADO</t>
  </si>
  <si>
    <t>CENTRO EDUCATIVO DOMINGO LOMA</t>
  </si>
  <si>
    <t>CENTRO EDUCATIVO CHIMAYOY BAJO</t>
  </si>
  <si>
    <t>CENTRO EDUCATIVO YANANGONA</t>
  </si>
  <si>
    <t>CENTRO EDUCATIVO BUENOS AIRES</t>
  </si>
  <si>
    <t>CENTRO EDUCATIVO EL ARENAL</t>
  </si>
  <si>
    <t>CENTRO EDUCATIVO YERBABUENAL</t>
  </si>
  <si>
    <t>CENTRO EDUCATIVO LAS ACACIAS</t>
  </si>
  <si>
    <t>CENTRO EDUCATIVO SANTIAGO</t>
  </si>
  <si>
    <t>URBANA</t>
  </si>
  <si>
    <t>RURAL</t>
  </si>
  <si>
    <t>RICAURTE</t>
  </si>
  <si>
    <t>Institucion Educativa Ospina Perez</t>
  </si>
  <si>
    <t>Institucion Educativa Colegio Nacional Ricaurte</t>
  </si>
  <si>
    <t>Centro Educativo Villa Hermosa</t>
  </si>
  <si>
    <t>Centro Educativo Ramos</t>
  </si>
  <si>
    <t>Centro Educativo El Hojal</t>
  </si>
  <si>
    <t>Centro Educativo Chical</t>
  </si>
  <si>
    <t>Centro Educativo PaldubÃ­</t>
  </si>
  <si>
    <t>Centro Educativo Magui</t>
  </si>
  <si>
    <t>Centro Educativo Andalucia</t>
  </si>
  <si>
    <t>Centro Educativo Puente Piedra</t>
  </si>
  <si>
    <t>Centro Educativo Cuesbi Montaña</t>
  </si>
  <si>
    <t>Centro Educativo Mongon</t>
  </si>
  <si>
    <t>Centro Educativo Casa Grande</t>
  </si>
  <si>
    <t>Centro Educativo San Luis Nulpe Medio</t>
  </si>
  <si>
    <t>Centro Educativo El Yare</t>
  </si>
  <si>
    <t>Centro Educativo San Jose De Vegas</t>
  </si>
  <si>
    <t>Centro Educativo Bogota Chiquito</t>
  </si>
  <si>
    <t>Centro Educativo Imbi Medio</t>
  </si>
  <si>
    <t>Centro Educativo La Bocana</t>
  </si>
  <si>
    <t>Centro Educativo Telpi</t>
  </si>
  <si>
    <t>Centro Educativo Angostura</t>
  </si>
  <si>
    <t>Centro Educativo Cuchilla Del Palmar</t>
  </si>
  <si>
    <t>Centro Educativo San Luis Nulpe Alto</t>
  </si>
  <si>
    <t>Centro Educativo Piguantiz</t>
  </si>
  <si>
    <t>Centro Educativo De Vegas</t>
  </si>
  <si>
    <t>Centro Educativo IsipÃº</t>
  </si>
  <si>
    <t>Centro Educativo Chicandina</t>
  </si>
  <si>
    <t>Centro Educativo Carrizal</t>
  </si>
  <si>
    <t>Centro Educativo Cuesbi Carretera</t>
  </si>
  <si>
    <t>Centro Educativo Del Guadual</t>
  </si>
  <si>
    <t>Centro Educativo Tangarial</t>
  </si>
  <si>
    <t>Centro Educativo Cuaiquer Viejo</t>
  </si>
  <si>
    <t>Centro Educativo Palpis</t>
  </si>
  <si>
    <t>Centro Educativo De San Pablo</t>
  </si>
  <si>
    <t>Centro Educativo Alto Cartagena</t>
  </si>
  <si>
    <t>I.E. BILINGUE AGROIND SINDAGUA</t>
  </si>
  <si>
    <t>Institucion Educativa Agropecuaria Comunidad Indigena Inkai Awa</t>
  </si>
  <si>
    <t>ESCENARIO DE FORMACIÓN LECTOESCRITORA</t>
  </si>
  <si>
    <t>ALDANA</t>
  </si>
  <si>
    <t>Institucion Educativa Nuestra Señora Del Pilar</t>
  </si>
  <si>
    <t>Centro Educativo Muesas</t>
  </si>
  <si>
    <t>Centro Educativo Guespud</t>
  </si>
  <si>
    <t>Centro Educativo Alto Muesas</t>
  </si>
  <si>
    <t>Centro Educativo El Chorrilo</t>
  </si>
  <si>
    <t>Centro Educativo Caupueran</t>
  </si>
  <si>
    <t>Institucion Educativa Comercial San Luis</t>
  </si>
  <si>
    <t>8 Establecimientos Educativos</t>
  </si>
  <si>
    <t>ANCUYÁ</t>
  </si>
  <si>
    <t>Institucion Educativa Carlos Albornoz Rosas</t>
  </si>
  <si>
    <t>Institucion Educativa Yanancha</t>
  </si>
  <si>
    <t>Institucion Educativa La Loma</t>
  </si>
  <si>
    <t>Institucion Educativa Maria Auxiliadora</t>
  </si>
  <si>
    <t>CENTRO EDUCATIVO EL BALCON</t>
  </si>
  <si>
    <t>CENTRO EDUCATIVO INDO</t>
  </si>
  <si>
    <t>CENTRO EDUCATIVO LA ARADA</t>
  </si>
  <si>
    <t>CENTRO EDUCATIVO CRUZ DE MAYO</t>
  </si>
  <si>
    <t>CENTRO EDUCATIVO COCHA BLANCA</t>
  </si>
  <si>
    <t>CENTRO EDUCATIVO CEBALLOS</t>
  </si>
  <si>
    <t>CENTRO EDUCATIVO EL COLLAL</t>
  </si>
  <si>
    <t>CENTRO EDUCATIVO GERMAN</t>
  </si>
  <si>
    <t>CENTRO EDUCATIVO LA BOYERA</t>
  </si>
  <si>
    <t>CENTRO EDUCATIVO EL GUADUAL</t>
  </si>
  <si>
    <t>CENTRO EDUCATIVO EL ROSARIO</t>
  </si>
  <si>
    <t>CENTRO EDUCATIVO SAN PEDRO</t>
  </si>
  <si>
    <t>CENTRO EDUCATIVO LA QUINUA</t>
  </si>
  <si>
    <t>25 Establecimientos Educativos</t>
  </si>
  <si>
    <t>CONSACA</t>
  </si>
  <si>
    <t>Institucion Educativa Los Libertadores</t>
  </si>
  <si>
    <t>Centro Educativo Alto Tinajillas</t>
  </si>
  <si>
    <t>Centro Educativo Cariaco Alto</t>
  </si>
  <si>
    <t>Centro Educativo San Jose Del Salado</t>
  </si>
  <si>
    <t>Centro Educativo Campamento</t>
  </si>
  <si>
    <t>Centro Educativo Veracruz</t>
  </si>
  <si>
    <t>Centro Educativo San Rafael</t>
  </si>
  <si>
    <t>Centro Educativo El Tejar</t>
  </si>
  <si>
    <t>Centro Educativo Santa Ines</t>
  </si>
  <si>
    <t>Centro Educativo Alto Bombona</t>
  </si>
  <si>
    <t>Centro Educativo La Aguada</t>
  </si>
  <si>
    <t xml:space="preserve">Centro Educativo Antonio Nariño </t>
  </si>
  <si>
    <t>Centro Educativo Churupamba</t>
  </si>
  <si>
    <t>Institucion Educativa De Desarrollo</t>
  </si>
  <si>
    <t>INSTITUCION EDUCATIVA AGROPECUARIA BOMBONA</t>
  </si>
  <si>
    <t>18 Establecimientos Educativos</t>
  </si>
  <si>
    <t>CONTADERO</t>
  </si>
  <si>
    <t>Institucion Educativa San Carlos</t>
  </si>
  <si>
    <t>Centro Educativo La Josefina Los Llanos</t>
  </si>
  <si>
    <t>Centro Educativo Culantro</t>
  </si>
  <si>
    <t>Centro Educativo La Providencia</t>
  </si>
  <si>
    <t>Centro Educativo Sagrado Corazon De Jesus El Juncal</t>
  </si>
  <si>
    <t>Centro Educativo Chorrera Negra</t>
  </si>
  <si>
    <t xml:space="preserve">Centro Educativo Santo Domingo </t>
  </si>
  <si>
    <t>Centro Educativo Yaez</t>
  </si>
  <si>
    <t>Centro Educativo Aldea De Maria</t>
  </si>
  <si>
    <t>Centro Educativo San Jose De Quisnamuez</t>
  </si>
  <si>
    <t>Centro Educativo Ospina Perez</t>
  </si>
  <si>
    <t>Centro Educativo Simon Bolivar</t>
  </si>
  <si>
    <t>Centro Educativo El Contaderito</t>
  </si>
  <si>
    <t>Centro Educativo San Andres</t>
  </si>
  <si>
    <t>29 Establecimientos Educativos</t>
  </si>
  <si>
    <t>15 Establecimientos Educativos</t>
  </si>
  <si>
    <t>FRANCISCO PIZARRO</t>
  </si>
  <si>
    <t>Institucion Educativa Señor Del Mar</t>
  </si>
  <si>
    <t>Centro Educativo Novillal</t>
  </si>
  <si>
    <t>Centro Educativo Nueva Union</t>
  </si>
  <si>
    <t>Centro Educativo Pajonal</t>
  </si>
  <si>
    <t>Centro Educativo Cachimbal</t>
  </si>
  <si>
    <t>Centro Educativo Negrital</t>
  </si>
  <si>
    <t>Centro Educativo Yari</t>
  </si>
  <si>
    <t>Centro Educativo Vuelta Del Gallo</t>
  </si>
  <si>
    <t>Centro Educativo Bajo San Ignacio</t>
  </si>
  <si>
    <t>Centro Educativo Brisas Del Mar</t>
  </si>
  <si>
    <t>Centro Educativo Caimito</t>
  </si>
  <si>
    <t>Centro Educativo Bocas De Ramos</t>
  </si>
  <si>
    <t>Centro Educativo Hojas Blancas</t>
  </si>
  <si>
    <t>Centro Educativo San Pedro Del Vino</t>
  </si>
  <si>
    <t>Institucion Educativa Agropecuaria La Playa</t>
  </si>
  <si>
    <t>FUNES</t>
  </si>
  <si>
    <t>Institucion Educativa Municipio De Funes</t>
  </si>
  <si>
    <t>Centro Educativo Sucumbios</t>
  </si>
  <si>
    <t>Centro Educativo San Francisco De Asis La Mesa</t>
  </si>
  <si>
    <t>Centro Educativo San Miguel De Tellez Alto</t>
  </si>
  <si>
    <t>Centro Educativo El Eden Guapuscal Bajo</t>
  </si>
  <si>
    <t>Centro Educativo Peñas Blancas</t>
  </si>
  <si>
    <t>Centro Educativo San Miguel De Tellez Bajo</t>
  </si>
  <si>
    <t>Centro Educativo El Socorro De Chitarran</t>
  </si>
  <si>
    <t>Centro Educativo La Vega</t>
  </si>
  <si>
    <t>Centro Educativo La Pradera</t>
  </si>
  <si>
    <t>Centro Educativo Guapuscal Alto</t>
  </si>
  <si>
    <t>CENTRO EDUCATIVO LA SOLEDAD</t>
  </si>
  <si>
    <t>Institucion Educativa Agropecuaria Mariscal Sucre</t>
  </si>
  <si>
    <t>GUAITARILLA</t>
  </si>
  <si>
    <t>Institucion Educativa Tecnica Maria Auxiliadora</t>
  </si>
  <si>
    <t>Institucion Educativa Nuestra Señora De Las Nieves</t>
  </si>
  <si>
    <t>Centro Educativo Buenos Aires</t>
  </si>
  <si>
    <t>CENTRO EDUCATIVO YUNGUITA</t>
  </si>
  <si>
    <t>CENTRO EDUCATIVO SAN FRANCISCO ALTO</t>
  </si>
  <si>
    <t>Centro Educativo La Cocha</t>
  </si>
  <si>
    <t>Centro Educativo San German</t>
  </si>
  <si>
    <t>CENTRO EDUCATIVO ROSARIO DE INGA</t>
  </si>
  <si>
    <t>Centro Educativo Plan Grande</t>
  </si>
  <si>
    <t>Centro Educativo Cumag Chiquito</t>
  </si>
  <si>
    <t>Centro Educativo Ahumada Chiquito</t>
  </si>
  <si>
    <t>Centro Educativo La Cienaga</t>
  </si>
  <si>
    <t>Centro Educativo Paramillo</t>
  </si>
  <si>
    <t>Centro Educativo El Cabuyo</t>
  </si>
  <si>
    <t>Centro Educativo San Francisco Bajo</t>
  </si>
  <si>
    <t>Centro Educativo El Cid</t>
  </si>
  <si>
    <t>Centro Educativo Alex</t>
  </si>
  <si>
    <t>Centro Educativo Girardoth</t>
  </si>
  <si>
    <t>Centro Educativo Cumag Grande</t>
  </si>
  <si>
    <t>Centro Educativo San Nicolas</t>
  </si>
  <si>
    <t>Centro Educativo Cuatro Esquinas</t>
  </si>
  <si>
    <t>Centro Educativo Motilon</t>
  </si>
  <si>
    <t>Centro Educativo Ahumada Grande</t>
  </si>
  <si>
    <t>Institucion Educativa San Alejandro</t>
  </si>
  <si>
    <t>30 establecimientos educativos</t>
  </si>
  <si>
    <t>GUALMATÁN</t>
  </si>
  <si>
    <t>Institucion Educativa Tecnica Promocion Social</t>
  </si>
  <si>
    <t>Institucion Educativa San Jose</t>
  </si>
  <si>
    <t>Centro Educativo Dos Caminos</t>
  </si>
  <si>
    <t>Centro Educativo Charandu</t>
  </si>
  <si>
    <t>Centro Educativo Los Cedros</t>
  </si>
  <si>
    <t>Centro Educativo Loma Del Medio</t>
  </si>
  <si>
    <t>Institucion Educativa  Tecnica Santo Tomas</t>
  </si>
  <si>
    <t>9 Establecimientos Educativos</t>
  </si>
  <si>
    <t>IMUÉS</t>
  </si>
  <si>
    <t>Institucion Educativa Jesus Del Gran Poder</t>
  </si>
  <si>
    <t>Centro Educativo El Alizal</t>
  </si>
  <si>
    <t>Centro Educativo Cuarchud Bajo</t>
  </si>
  <si>
    <t>Centro Educativo Silama</t>
  </si>
  <si>
    <t>Centro Educativo El Carmen</t>
  </si>
  <si>
    <t>Centro Educativo Pilcuan La Recta</t>
  </si>
  <si>
    <t>Centro Educativo Santiago De Camuestes</t>
  </si>
  <si>
    <t>Centro Educativo San Buenaventura</t>
  </si>
  <si>
    <t>Centro Educativo Cuarchud Alto</t>
  </si>
  <si>
    <t>Centro Educativo San Pedro Alto</t>
  </si>
  <si>
    <t>Centro Educativo Pilcuan Viejo</t>
  </si>
  <si>
    <t>Centro Educativo El Portachuelo</t>
  </si>
  <si>
    <t>Institucion Educativa  Agropecuaria Santa Ana</t>
  </si>
  <si>
    <t>Institucion Educativa Maria Luz</t>
  </si>
  <si>
    <t>LA FLORIDA</t>
  </si>
  <si>
    <t>Institucion Educativa Gustin Santacruz</t>
  </si>
  <si>
    <t>Institucion Educativa San Jose De Matituy</t>
  </si>
  <si>
    <t>Institucion Educativa La Inmaculada De Robles</t>
  </si>
  <si>
    <t>Institucion Educativa San Bartolome De La Florida</t>
  </si>
  <si>
    <t>Centro Educativo El Barranco</t>
  </si>
  <si>
    <t>Centro Educativo Garces Bajo</t>
  </si>
  <si>
    <t>Centro Educativo Picacho</t>
  </si>
  <si>
    <t>Centro Educativo Catauquilla</t>
  </si>
  <si>
    <t>Centro Educativo Loma Larga</t>
  </si>
  <si>
    <t>Centro Educativo Panchindo</t>
  </si>
  <si>
    <t>Centro Educativo Garces Alto</t>
  </si>
  <si>
    <t>Centro Educativo Chaupiloma</t>
  </si>
  <si>
    <t>Centro Educativo Catauca</t>
  </si>
  <si>
    <t>Centro Educativo Cacique Bajo</t>
  </si>
  <si>
    <t>Centro Educativo Tunja Chiquito</t>
  </si>
  <si>
    <t>Centro Educativo Pucara</t>
  </si>
  <si>
    <t>Centro Educativo Cacique Alto</t>
  </si>
  <si>
    <t>Centro Educativo Duarte Bajo</t>
  </si>
  <si>
    <t xml:space="preserve">Centro Educativo San Francisco </t>
  </si>
  <si>
    <t>Centro Educativo Yunguilla</t>
  </si>
  <si>
    <t>Centro Educativo Duarte Alto</t>
  </si>
  <si>
    <t>Centro Educativo El Maco</t>
  </si>
  <si>
    <t>Centro Educativo Quebrada Honda</t>
  </si>
  <si>
    <t>Centro Educativo Rosapamba</t>
  </si>
  <si>
    <t>Centro Educativo Plazuelas</t>
  </si>
  <si>
    <t>28 Establecimientos Educativos</t>
  </si>
  <si>
    <t>LA TOLA</t>
  </si>
  <si>
    <t>Institucion Educativa Sofonias Yacup</t>
  </si>
  <si>
    <t>Centro Educativo Guillermo Zarama Villota</t>
  </si>
  <si>
    <t>Centro Educativo Poija</t>
  </si>
  <si>
    <t>Centro Educativo Las Torres</t>
  </si>
  <si>
    <t>Centro Educativo El Naranjo</t>
  </si>
  <si>
    <t>Centro Educativo Paulina</t>
  </si>
  <si>
    <t>Centro Educativo Secadero</t>
  </si>
  <si>
    <t>CENTRO EDUCATIVO PANGA MOSA</t>
  </si>
  <si>
    <t>Centro Educativo Aguacatal</t>
  </si>
  <si>
    <t>Centro Educativo El Cedro</t>
  </si>
  <si>
    <t>Centro Educativo San Pablo De La Tola</t>
  </si>
  <si>
    <t>Centro Educativo Vigia</t>
  </si>
  <si>
    <t>Centro Educativo Bajo Palomino</t>
  </si>
  <si>
    <t>Centro Educativo San Pablo Del Mar</t>
  </si>
  <si>
    <t>Centro Educativo Arca De Noe De Amarales</t>
  </si>
  <si>
    <t>CENTRO EDUCATIVO EL PUEBLITO</t>
  </si>
  <si>
    <t>CENTRO EDUCATIVO RURAL MIXTO EL PAMPON</t>
  </si>
  <si>
    <t>C.E. INDÍGENA EL CHONTADURO</t>
  </si>
  <si>
    <t xml:space="preserve"> LA UNIÓN</t>
  </si>
  <si>
    <t>Centro Educativo La Fragua</t>
  </si>
  <si>
    <t>Centro Educativo Peña Blanca</t>
  </si>
  <si>
    <t>Centro Educativo Ojo De Agua</t>
  </si>
  <si>
    <t>Centro Educativo La Caldera</t>
  </si>
  <si>
    <t>Centro Educativo La Castilla</t>
  </si>
  <si>
    <t>Centro Educativo Juan Solarte Obando</t>
  </si>
  <si>
    <t>Centro Educativo El Rincon Cusillo</t>
  </si>
  <si>
    <t>Centro Educativo La Jacoba</t>
  </si>
  <si>
    <t>Centro Educativo Chilcal Alto</t>
  </si>
  <si>
    <t>Centro Educativo Llano Grande</t>
  </si>
  <si>
    <t>Centro Educativo Chilcal Bajo</t>
  </si>
  <si>
    <t>Centro Educativo La Playa</t>
  </si>
  <si>
    <t>Centro Educativo Los Olivos</t>
  </si>
  <si>
    <t>Centro Educativo Contadero</t>
  </si>
  <si>
    <t>Centro Educativo Santa Teresita</t>
  </si>
  <si>
    <t>Centro Educativo La Betulia</t>
  </si>
  <si>
    <t>Centro Educativo El Peligro</t>
  </si>
  <si>
    <t>Centro Educativo Villa MarÃ­a</t>
  </si>
  <si>
    <t>Centro Educativo La Cañada</t>
  </si>
  <si>
    <t>Centro Educativo Cuchillas Peñas Blancas</t>
  </si>
  <si>
    <t>Centro Educativo La Alpujarra</t>
  </si>
  <si>
    <t>Centro Educativo Reyes</t>
  </si>
  <si>
    <t>Centro Educativo La Pradera A</t>
  </si>
  <si>
    <t>Centro Educativo Chaguarurco</t>
  </si>
  <si>
    <t>Centro Educativo Quiroz Bajo</t>
  </si>
  <si>
    <t>Centro Educativo Quiroz Alto</t>
  </si>
  <si>
    <t>Centro Educativo Cusillo Alto</t>
  </si>
  <si>
    <t>Centro Educativo Palo Verde</t>
  </si>
  <si>
    <t>Institucion Educativa De Desarrollo Rural</t>
  </si>
  <si>
    <t>Institucion Educativa Normal San Carlos</t>
  </si>
  <si>
    <t>Institucion Educativa Juanambu</t>
  </si>
  <si>
    <t>35 Establecimientos Educativos</t>
  </si>
  <si>
    <t>LINARES</t>
  </si>
  <si>
    <t>Centro Educativo Laguna Del Pueblo</t>
  </si>
  <si>
    <t>Centro Educativo El Higueronal</t>
  </si>
  <si>
    <t>Centro Educativo El Gramal</t>
  </si>
  <si>
    <t>Centro Educativo Alto De Aranda</t>
  </si>
  <si>
    <t>Centro Educativo San Jose De Poroto</t>
  </si>
  <si>
    <t>Centro Educativo Laguna Del Guaitara</t>
  </si>
  <si>
    <t>Centro Educativo Monteclaro</t>
  </si>
  <si>
    <t>Centro Educativo Nachao</t>
  </si>
  <si>
    <t>Centro Educativo Los Parapetos</t>
  </si>
  <si>
    <t>Centro Educativo La Vendeaguja</t>
  </si>
  <si>
    <t>Centro Educativo Los Pozuelos</t>
  </si>
  <si>
    <t>Centro Educativo Llanogrande Bajo</t>
  </si>
  <si>
    <t>Centro Educativo Llanogrande Alto</t>
  </si>
  <si>
    <t>Centro Educativo Tambillo De Bravos</t>
  </si>
  <si>
    <t>Centro Educativo Tambillo De Acostas</t>
  </si>
  <si>
    <t>Centro Educativo El Pacual</t>
  </si>
  <si>
    <t>Centro Educativo La Arboleda</t>
  </si>
  <si>
    <t>MOSQUERA</t>
  </si>
  <si>
    <t>Institucion Educativa Liceo Del Pacifico</t>
  </si>
  <si>
    <t>Centro Educativo Gicrillal</t>
  </si>
  <si>
    <t>Centro Educativo Tierra Firme</t>
  </si>
  <si>
    <t>Centro Educativo Lagartera</t>
  </si>
  <si>
    <t>Centro Educativo Chapilar</t>
  </si>
  <si>
    <t>Centro Educativo El Cantil</t>
  </si>
  <si>
    <t>Centro Educativo Caimitillal</t>
  </si>
  <si>
    <t>Centro Educativo Piñal Relleno</t>
  </si>
  <si>
    <t>Centro Educativo Trejos</t>
  </si>
  <si>
    <t>Centro Educativo Salango</t>
  </si>
  <si>
    <t>Centro Educativo Bocas De Guandipa Rio Patia</t>
  </si>
  <si>
    <t>Centro Educativo Palizada Rio Patia</t>
  </si>
  <si>
    <t>Centro Educativo Campo Alegre</t>
  </si>
  <si>
    <t>Centro Educativo Barrera</t>
  </si>
  <si>
    <t>Centro Educativo El Playon Rio Patia</t>
  </si>
  <si>
    <t>Centro Educativo La Contra</t>
  </si>
  <si>
    <t>Centro Educativo Cantimpa</t>
  </si>
  <si>
    <t xml:space="preserve">Centro Educativo Tasquita </t>
  </si>
  <si>
    <t>Centro Educativo La Porquera</t>
  </si>
  <si>
    <t>Centro Educativo Pampa Chapila</t>
  </si>
  <si>
    <t>Centro Educativo Pueblo Nuevo Rio Patia</t>
  </si>
  <si>
    <t>Centro Educativo Cocal Jimenez</t>
  </si>
  <si>
    <t>Centro Educativo Alto Guandipa</t>
  </si>
  <si>
    <t>Centro Educativo Tortugo</t>
  </si>
  <si>
    <t>Centro Educativo El Garcero</t>
  </si>
  <si>
    <t>Centro Educativo Pampa Quiñones</t>
  </si>
  <si>
    <t>Centro Educativo Playa Nueva</t>
  </si>
  <si>
    <t>Centro Educativo Miel De Abeja</t>
  </si>
  <si>
    <t>Centro Educativo El Bajito</t>
  </si>
  <si>
    <t>Centro Educativo Firme Cifuentes</t>
  </si>
  <si>
    <t>CENTRO EDUCATIVO BRISAS DEL PATIA</t>
  </si>
  <si>
    <t>Institucion Educativa Agropecuaria Cocal De Los Payanes</t>
  </si>
  <si>
    <t>33 Establecimientos Educativos</t>
  </si>
  <si>
    <t>NARIÑO</t>
  </si>
  <si>
    <t>Centro Educativo El Chorrillo</t>
  </si>
  <si>
    <t>Institucion Educativa Juan Pablo II</t>
  </si>
  <si>
    <t>2 Establecimientos Educativos</t>
  </si>
  <si>
    <t>OLAYA HERRERA</t>
  </si>
  <si>
    <t>Intitucion Educativa La Inmaculada</t>
  </si>
  <si>
    <t>Institucion Educativa Comercial Litoral Pacifico</t>
  </si>
  <si>
    <t>Centro Educativo Florida</t>
  </si>
  <si>
    <t>Centro Educativo Barbacoita</t>
  </si>
  <si>
    <t>Centro Educativo La Tolita</t>
  </si>
  <si>
    <t>Centro Educativo Recodo</t>
  </si>
  <si>
    <t>Centro Educativo Playa Blanca</t>
  </si>
  <si>
    <t>Centro Educativo Samaritano</t>
  </si>
  <si>
    <t>Centro Educativo Boca Del Canal</t>
  </si>
  <si>
    <t>Centro Educativo Travesia</t>
  </si>
  <si>
    <t>Centro Educativo Caimanes</t>
  </si>
  <si>
    <t>Centro Educativo San Jose Del Robles</t>
  </si>
  <si>
    <t>Centro Educativo Santo Domingo</t>
  </si>
  <si>
    <t>Centro Educativo Naidizales</t>
  </si>
  <si>
    <t>Centro Educativo Tangareal</t>
  </si>
  <si>
    <t>Centro Educativo Alto San Antonio</t>
  </si>
  <si>
    <t>Centro Educativo Codemaco</t>
  </si>
  <si>
    <t>Centro Educativo Alto Merizalde</t>
  </si>
  <si>
    <t>Centro Educativo Vibora Paraiso</t>
  </si>
  <si>
    <t>Centro Educativo Boca De Guaba</t>
  </si>
  <si>
    <t>CENTRO EDUCATIVO CAÑA LOMA</t>
  </si>
  <si>
    <t>Centro Educativo Nueva Floresta</t>
  </si>
  <si>
    <t xml:space="preserve">Centro Educativo Nueva Balsa </t>
  </si>
  <si>
    <t>Centro Educativo Tortola</t>
  </si>
  <si>
    <t>Centro Educativo Boca De Prieta</t>
  </si>
  <si>
    <t>Centro Educativo Bajo Merizalde</t>
  </si>
  <si>
    <t>Centro Educativo Bajo Zepangue</t>
  </si>
  <si>
    <t>Centro Educativo Sajo</t>
  </si>
  <si>
    <t>Centro Educativo Carolina</t>
  </si>
  <si>
    <t>Centro Educativo Santa Maria</t>
  </si>
  <si>
    <t>Centro Educativo San Jose La Turbia</t>
  </si>
  <si>
    <t>Centro Educativo Bocas de Vibora</t>
  </si>
  <si>
    <t>CENTRO EDUCATIVO AGROPECUARIO DEL RIO SANQUIANGA</t>
  </si>
  <si>
    <t xml:space="preserve">Centro Educativo Merizalde Porvenir </t>
  </si>
  <si>
    <t>CENTRO EDUCATIVO ORITAL</t>
  </si>
  <si>
    <t>CENTRO EDUCATIVO GUAVILLALES</t>
  </si>
  <si>
    <t>CENTRO EDUCATIVO LA LOMA ZEPANGUE</t>
  </si>
  <si>
    <t>CENTRO EDUCATIVO CHAPIL</t>
  </si>
  <si>
    <t>CENTRO EDUCATIVO  LAS MERCEDES</t>
  </si>
  <si>
    <t>CENTRO EDUCATIVO EL CHOCHO</t>
  </si>
  <si>
    <t>CENTRO EDUCATIVO BAJITO SOLEDAD</t>
  </si>
  <si>
    <t>CENTRO EDUCATIVO MIEL DE ABEJA</t>
  </si>
  <si>
    <t>CENTRO EDUCATIVO BELLA UNION</t>
  </si>
  <si>
    <t>Institucion Educativa San Jose Calabazal</t>
  </si>
  <si>
    <t>Institucion Educativa Las Marias</t>
  </si>
  <si>
    <t>53 Establecimientos Educativos</t>
  </si>
  <si>
    <t>OSPINA</t>
  </si>
  <si>
    <t>Institucion Educativa Francisco De Paula Santander</t>
  </si>
  <si>
    <t>Centro Educativo San Jose Obrero</t>
  </si>
  <si>
    <t>Centro Educativo Villa Del Sur</t>
  </si>
  <si>
    <t>Centro Educativo Gavilanes</t>
  </si>
  <si>
    <t>Centro Educativo Nuestra Señora De Las Nieves</t>
  </si>
  <si>
    <t>Centro Educativo Guaracan San Vicente</t>
  </si>
  <si>
    <t>Centro Educativo San Pedro</t>
  </si>
  <si>
    <t>Centro Educativo "Divino Niño Jesus"</t>
  </si>
  <si>
    <t>Institucion Educativa Cunchila</t>
  </si>
  <si>
    <t>Institucion Educativa Tecnica Municipal San Isidro</t>
  </si>
  <si>
    <t>Centro Educativo San Roque</t>
  </si>
  <si>
    <t>Centro Educativo El Cerro</t>
  </si>
  <si>
    <t>Centro Educativo La Toldada</t>
  </si>
  <si>
    <t>Centro Educativo Brisas De San Pablo</t>
  </si>
  <si>
    <t>Centro Educativo Bella Esperanza Del Sur</t>
  </si>
  <si>
    <t>Centro Educativo Santa Rosa El Rosal</t>
  </si>
  <si>
    <t>Centro Educativo Villa Moreno</t>
  </si>
  <si>
    <t>Centro Educativo El Eden</t>
  </si>
  <si>
    <t>Centro Educativo La Guasca Montañita</t>
  </si>
  <si>
    <t>Centro Educativo Panecillo</t>
  </si>
  <si>
    <t>Centro Educativo Nacederos</t>
  </si>
  <si>
    <t>Centro Educativo Algodones</t>
  </si>
  <si>
    <t>Centro Educativo Santander</t>
  </si>
  <si>
    <t>Centro Educativo Villa Del Carmen</t>
  </si>
  <si>
    <t>Centro Educativo El Cairo</t>
  </si>
  <si>
    <t>Centro Educativo Puerto Rico</t>
  </si>
  <si>
    <t>Centro Educativo Las Delicias</t>
  </si>
  <si>
    <t>Centro Educativo El Tagual</t>
  </si>
  <si>
    <t>Centro Educativo Nueva Esperanza Nuestra Señora De Guadalupe</t>
  </si>
  <si>
    <t>Centro Educativo Las Canoas</t>
  </si>
  <si>
    <t>CENTRO EDUCATIVO PROVIDENCIA</t>
  </si>
  <si>
    <t>Centro Educativo Santa Cruz</t>
  </si>
  <si>
    <t>Centro Educativo Sanchez</t>
  </si>
  <si>
    <t>Centro Educativo Restrepo</t>
  </si>
  <si>
    <t>POTOSÍ</t>
  </si>
  <si>
    <t>Centro Educativo Alto Sinai</t>
  </si>
  <si>
    <t>Centro Educativo El Carrizal</t>
  </si>
  <si>
    <t>Centro Educativo Los Alisos</t>
  </si>
  <si>
    <t>Centro Educativo Antonio Nariño</t>
  </si>
  <si>
    <t>Centro Educativo Los Laureles</t>
  </si>
  <si>
    <t>Centro Educativo Cerro Gordo</t>
  </si>
  <si>
    <t>Centro Educativo San Marcos</t>
  </si>
  <si>
    <t>Centro Educativo Purbuntud</t>
  </si>
  <si>
    <t>Centro Educativo La Magdalena</t>
  </si>
  <si>
    <t>Centro Educativo Yamuesquer</t>
  </si>
  <si>
    <t>Centro Educativo Cortadera</t>
  </si>
  <si>
    <t>Centro Educativo Cuaspud Cuatro Esquinas</t>
  </si>
  <si>
    <t>Centro Educativo Cardenas</t>
  </si>
  <si>
    <t>PUERRES</t>
  </si>
  <si>
    <t>Centro Educativo La Hacienda</t>
  </si>
  <si>
    <t>Centro Educativo Los Desmontes</t>
  </si>
  <si>
    <t>Centro Educativo San Luis  De La Esperanza</t>
  </si>
  <si>
    <t>Centro Educativo La Chorrera</t>
  </si>
  <si>
    <t>Centro Educativo San Francisco De Yanale</t>
  </si>
  <si>
    <t>Centro Educativo Tescual Alto</t>
  </si>
  <si>
    <t>Centro Educativo Santo Tomas De La Laguna</t>
  </si>
  <si>
    <t>Centro Educativo Desmontes Altos</t>
  </si>
  <si>
    <t>CENTRO EDUCATIVO MAICIRA</t>
  </si>
  <si>
    <t>CENTRO EDUCATIVO EL PAILON</t>
  </si>
  <si>
    <t>CENTRO EDUCATIVO EL VERDE</t>
  </si>
  <si>
    <t>CENTRO EDUCATIVO TRES CRUCES</t>
  </si>
  <si>
    <t>Centro Educativo San Luis De El Llano</t>
  </si>
  <si>
    <t>Centro Educativo El Paramo</t>
  </si>
  <si>
    <t>Centro Educativo Cristo Obrero</t>
  </si>
  <si>
    <t>Centro Educativo El Escritorio</t>
  </si>
  <si>
    <t>20 Establecimientos Educativos</t>
  </si>
  <si>
    <t>PUPIALES</t>
  </si>
  <si>
    <t>Centro Educativo Chires Sur</t>
  </si>
  <si>
    <t>Centro Educativo PiacÃºn</t>
  </si>
  <si>
    <t>Centro Educativo Espino Sur</t>
  </si>
  <si>
    <t>Centro Educativo Cuas</t>
  </si>
  <si>
    <t>Centro Educativo Casafria</t>
  </si>
  <si>
    <t>Centro Educativo Chires Mirador</t>
  </si>
  <si>
    <t>Centro Educativo Espino Alto</t>
  </si>
  <si>
    <t>Centro Educativo Quitiaquez</t>
  </si>
  <si>
    <t>Centro Educativo Pusialquer</t>
  </si>
  <si>
    <t>Centro Educativo Tres Esquinas</t>
  </si>
  <si>
    <t>Centro Educativo El Gualte</t>
  </si>
  <si>
    <t>Centro Educativo Tepud</t>
  </si>
  <si>
    <t>Centro Educativo Fuelamuesquer</t>
  </si>
  <si>
    <t>Centro Educativo Imbula Chico</t>
  </si>
  <si>
    <t>Centro Educativo San Martin Calputan</t>
  </si>
  <si>
    <t>Centro Educativo Chires Centro</t>
  </si>
  <si>
    <t>Centro Educativo Imbula Grande</t>
  </si>
  <si>
    <t>Centro Educativo Inchuchala</t>
  </si>
  <si>
    <t>22 Establecimientos Educativos</t>
  </si>
  <si>
    <t>SAMANIEGO</t>
  </si>
  <si>
    <t>Institucion Educativa Policarpa Salavarrieta</t>
  </si>
  <si>
    <t>Institucion Educativa Simon Bolivar</t>
  </si>
  <si>
    <t>Centro Educativo El Partidero</t>
  </si>
  <si>
    <t>Centro Educativo San Luis Del 60</t>
  </si>
  <si>
    <t>Centro Educativo Alto Pacual</t>
  </si>
  <si>
    <t>Centro Educativo Chupinagan</t>
  </si>
  <si>
    <t>Centro Educativo El Chinchal</t>
  </si>
  <si>
    <t>CENTRO EDUCATIVO MONTEBLANCO</t>
  </si>
  <si>
    <t>Centro Educativo El Pinal</t>
  </si>
  <si>
    <t>Centro Educativo La Mesa</t>
  </si>
  <si>
    <t>Centro Educativo Maranguay</t>
  </si>
  <si>
    <t>Centro Educativo Estacion Roso</t>
  </si>
  <si>
    <t>Centro Educativo El Oso San Agustin</t>
  </si>
  <si>
    <t>Centro Educativo El Trasval</t>
  </si>
  <si>
    <t>Centro Educativo El Cilindro</t>
  </si>
  <si>
    <t>Centro Educativo Las Cochas</t>
  </si>
  <si>
    <t>Centro Educativo Puente Tierra</t>
  </si>
  <si>
    <t>Centro Educativo El Decio</t>
  </si>
  <si>
    <t>Centro Educativo El Bermejal</t>
  </si>
  <si>
    <t>Centro Educativo El Mosqueral</t>
  </si>
  <si>
    <t>CENTRO EDUCATIVO EL PILCHE</t>
  </si>
  <si>
    <t>Centro Educativo Archiduque</t>
  </si>
  <si>
    <t>Centro Educativo Campoalegre</t>
  </si>
  <si>
    <t>Centro Educativo San Gregorio</t>
  </si>
  <si>
    <t>Centro Educativo Alto Salado</t>
  </si>
  <si>
    <t>Centro Educativo Tanama</t>
  </si>
  <si>
    <t>Centro Educativo Cartagena</t>
  </si>
  <si>
    <t>Centro Educativo Alto Canada</t>
  </si>
  <si>
    <t>Centro Educativo Doña Ana</t>
  </si>
  <si>
    <t>Centro Educativo El Morro</t>
  </si>
  <si>
    <t>Centro Educativo Santa Catalina</t>
  </si>
  <si>
    <t>Centro Educativo Bajo Canada</t>
  </si>
  <si>
    <t>Centro Educativo German</t>
  </si>
  <si>
    <t>Centro Educativo La Ceja</t>
  </si>
  <si>
    <t>Centro Educativo El Limo</t>
  </si>
  <si>
    <t>Centro Educativo Plan De San Martin</t>
  </si>
  <si>
    <t>Centro Educativo El Cancino</t>
  </si>
  <si>
    <t>Centro Educativo El Naranjal</t>
  </si>
  <si>
    <t>Centro Educativo El Pichuelo</t>
  </si>
  <si>
    <t>Centro Educativo Turupamba</t>
  </si>
  <si>
    <t>Centro Educativo Vistahermosa</t>
  </si>
  <si>
    <t>Centro Educativo Villaflor</t>
  </si>
  <si>
    <t>Centro Educativo Piedrablanca</t>
  </si>
  <si>
    <t>Centro Educativo El Llano</t>
  </si>
  <si>
    <t>Centro Educativo La Capilla</t>
  </si>
  <si>
    <t>Centro Educativo Puerchag</t>
  </si>
  <si>
    <t>Centro Educativo El Motilon</t>
  </si>
  <si>
    <t>CENTRO EDUCATIVO SACAMPUEZ</t>
  </si>
  <si>
    <t>CENTRO EDUCATIVO EL CEDRAL</t>
  </si>
  <si>
    <t>CENTRO EDUCATIVO EL CABUYAL</t>
  </si>
  <si>
    <t>Institucion Educativa San Martin De Porres</t>
  </si>
  <si>
    <t>Institucion Educativa Simon Alvarez</t>
  </si>
  <si>
    <t>65 Establecimientos Educativos</t>
  </si>
  <si>
    <t>SANTA BÁRBARA</t>
  </si>
  <si>
    <t>Institucion Educativa Politecnico Santa Barbara</t>
  </si>
  <si>
    <t>Centro Educativo La Quinta</t>
  </si>
  <si>
    <t>Centro Educativo Playa Grande Abajo</t>
  </si>
  <si>
    <t>Centro Educativo Palomino</t>
  </si>
  <si>
    <t>Centro Educativo Boca De Angostura</t>
  </si>
  <si>
    <t>Centro Educativo El Alto</t>
  </si>
  <si>
    <t>Centro Educativo Playa Grande Arriba</t>
  </si>
  <si>
    <t>Centro Educativo Boca De Chanzara</t>
  </si>
  <si>
    <t>Centro Educativo Isla Del Gallo</t>
  </si>
  <si>
    <t>Centro Educativo Piscinde</t>
  </si>
  <si>
    <t>Centro Educativo Isla Larga</t>
  </si>
  <si>
    <t>Centro Educativo La Piedra</t>
  </si>
  <si>
    <t>Centro Educativo Boca De Sequihondita</t>
  </si>
  <si>
    <t>Centro Educativo Campo Alegre 1a</t>
  </si>
  <si>
    <t>Centro Educativo Boca De Micailita</t>
  </si>
  <si>
    <t>Centro Educativo Buga</t>
  </si>
  <si>
    <t>Centro Educativo Desplayado</t>
  </si>
  <si>
    <t xml:space="preserve">CENTRO EDUCATIVO SAN LUIS RANCHERIA </t>
  </si>
  <si>
    <t>Centro Educativo San Antonio Placer</t>
  </si>
  <si>
    <t>Centro Educativo Barbulita</t>
  </si>
  <si>
    <t>Centro Educativo Chivatillo</t>
  </si>
  <si>
    <t>Centro Educativo Piedra Ancha</t>
  </si>
  <si>
    <t>Centro Educativo Papayo</t>
  </si>
  <si>
    <t>Centro Educativo Pueblo Nuevo</t>
  </si>
  <si>
    <t xml:space="preserve">CENTRO EDUCATIVO EL FILO </t>
  </si>
  <si>
    <t>Centro Educativo Macharal</t>
  </si>
  <si>
    <t>Centro Educativo Boca De Filix</t>
  </si>
  <si>
    <t>Centro Educativo La Peñita</t>
  </si>
  <si>
    <t>Centro Educativo Brazo Patiano</t>
  </si>
  <si>
    <t>Centro Educativo Chontaduro</t>
  </si>
  <si>
    <t>Centro Educativo Fragua</t>
  </si>
  <si>
    <t>Centro Educativo Las Marias</t>
  </si>
  <si>
    <t>Centro Educativo Niñas Ensenada</t>
  </si>
  <si>
    <t>Centro Educativo Sandamia</t>
  </si>
  <si>
    <t>Centro Educativo El Cuerval</t>
  </si>
  <si>
    <t>Centro Educativo Las Varas</t>
  </si>
  <si>
    <t>Centro Educativo Morongo</t>
  </si>
  <si>
    <t>Centro Educativo Madrid</t>
  </si>
  <si>
    <t>Centro Educativo Sequihondita</t>
  </si>
  <si>
    <t>Centro Educativo La Nueva Esperanza</t>
  </si>
  <si>
    <t>Centro Educativo Juanchillo</t>
  </si>
  <si>
    <t>Centro Educativo Chanzara Las Peñas</t>
  </si>
  <si>
    <t>Centro Educativo Rodea</t>
  </si>
  <si>
    <t>Centro Educativo Corozo</t>
  </si>
  <si>
    <t>Centro Educativo Chicoperez</t>
  </si>
  <si>
    <t>Centro Educativo Los Domingos</t>
  </si>
  <si>
    <t>Centro Educativo Posprimaria De Varones La Ensenada</t>
  </si>
  <si>
    <t>Centro Educativo Boca De Quigupi</t>
  </si>
  <si>
    <t>Centro Educativo Secadero Sequihonda</t>
  </si>
  <si>
    <t>Centro Educativo Soledad Pueblito</t>
  </si>
  <si>
    <t>Centro Educativo Santa Rita</t>
  </si>
  <si>
    <t>CENTRO EDUCATIVO VUELTA LARGA</t>
  </si>
  <si>
    <t>CENTRO EDUCATIVO FENICIA</t>
  </si>
  <si>
    <t>CENTRO EDUCATIVO EL GUABAL</t>
  </si>
  <si>
    <t>CENTRO EDUCATIVO TURBIO ARENERO</t>
  </si>
  <si>
    <t>CENTRO EDUCATIVO LAS CEJAS</t>
  </si>
  <si>
    <t>CENTRO EDUCATIVO CAMPO ALEGRE 1B</t>
  </si>
  <si>
    <t>CENTRO EDUCATIVO CORRIENTE MALA - SANABRIA</t>
  </si>
  <si>
    <t>CENTRO EDUCATIVO SAN JOSE</t>
  </si>
  <si>
    <t>CENTRO EDUCATIVO JUAN VENTURA</t>
  </si>
  <si>
    <t>CENTRO EDUCATIVO TURBIO BOTADERO</t>
  </si>
  <si>
    <t>CENTRO EDUCATIVO BOCAS DE AJI</t>
  </si>
  <si>
    <t>CENTRO EDUCATIVO ANGOSTURA SANABRIA</t>
  </si>
  <si>
    <t>71 Establecimientos Educativos</t>
  </si>
  <si>
    <t>SAPUYES</t>
  </si>
  <si>
    <t>Institucion Educativa Sebastian De Belalcazar</t>
  </si>
  <si>
    <t>Centro Educativo Del Niño Jesus</t>
  </si>
  <si>
    <t>Centro Educativo La Comunidad</t>
  </si>
  <si>
    <t>Centro Educativo Maramba</t>
  </si>
  <si>
    <t>Centro Educativo San Francisco Malaver</t>
  </si>
  <si>
    <t>Centro Educativo Panamal</t>
  </si>
  <si>
    <t>Institucion Educativa Agropecuaria La Floresta</t>
  </si>
  <si>
    <t>Institucion Educativa Tecnica El Espino</t>
  </si>
  <si>
    <t>8 establecimientos educativos</t>
  </si>
  <si>
    <t>SANTACRUZ</t>
  </si>
  <si>
    <t>Institucion Educativa San Juan Bautista</t>
  </si>
  <si>
    <t>Centro Educativo El Sande</t>
  </si>
  <si>
    <t>Centro Educativo Piaramag</t>
  </si>
  <si>
    <t>Centro Educativo Taquelan</t>
  </si>
  <si>
    <t>Centro Educativo Guarango</t>
  </si>
  <si>
    <t>Centro Educativo Cualchag</t>
  </si>
  <si>
    <t>Centro Educativo Puzpam</t>
  </si>
  <si>
    <t>Centro Educativo La Ceiba</t>
  </si>
  <si>
    <t>Centro Educativo El Paraiso</t>
  </si>
  <si>
    <t>Centro Educativo Pisiltes</t>
  </si>
  <si>
    <t>Centro Educativo Guamanchag</t>
  </si>
  <si>
    <t>Centro Educativo Chagui</t>
  </si>
  <si>
    <t>Centro Educativo Pipala</t>
  </si>
  <si>
    <t>Centro Educativo Diamante</t>
  </si>
  <si>
    <t>Centro Educativo Zabaleta</t>
  </si>
  <si>
    <t>Centro Educativo Chapilal</t>
  </si>
  <si>
    <t>Centro Educativo Ciro Agustin</t>
  </si>
  <si>
    <t>Centro Educativo Vargas Ii</t>
  </si>
  <si>
    <t>Centro Educativo Vargas I</t>
  </si>
  <si>
    <t>Centro Educativo El Hato</t>
  </si>
  <si>
    <t>Centro Educativo Nuestra Señora De Las Lajas</t>
  </si>
  <si>
    <t>Centro Educativo Los Pastos</t>
  </si>
  <si>
    <t>Centro Educativo ChagÃ¼ez</t>
  </si>
  <si>
    <t>Centro Educativo El Arrayan</t>
  </si>
  <si>
    <t>Centro Educativo Chipacued</t>
  </si>
  <si>
    <t>Centro Educativo La Inga</t>
  </si>
  <si>
    <t>Centro Educativo Candagan</t>
  </si>
  <si>
    <t>Centro Educativo El Pedregal</t>
  </si>
  <si>
    <t>Centro Educativo Chapuesquer</t>
  </si>
  <si>
    <t>Centro Educativo Manchag</t>
  </si>
  <si>
    <t>Institucion Educativa Nuestra Señora De Lourdes</t>
  </si>
  <si>
    <t>38 Establecimientos Educativos</t>
  </si>
  <si>
    <t>Centro Educativo Limoncito</t>
  </si>
  <si>
    <t>Centro Educativo Majuando</t>
  </si>
  <si>
    <t>Centro Educativo Charguayaco</t>
  </si>
  <si>
    <t>Centro Educativo El Pantano</t>
  </si>
  <si>
    <t>Centro Educativo Palobobo</t>
  </si>
  <si>
    <t>Centro Educativo Chilcal</t>
  </si>
  <si>
    <t>Centro Educativo La Llana</t>
  </si>
  <si>
    <t>Centro Educativo El Lecheral</t>
  </si>
  <si>
    <t>Centro Educativo Viento Libre</t>
  </si>
  <si>
    <t>Centro Educativo El Hueco</t>
  </si>
  <si>
    <t>Centro Educativo Mexico</t>
  </si>
  <si>
    <t>Centro Educativo Chapungo</t>
  </si>
  <si>
    <t>Centro Educativo Pasofeo</t>
  </si>
  <si>
    <t>Centro Educativo Guambuyaco</t>
  </si>
  <si>
    <t>Centro Educativo Manipia</t>
  </si>
  <si>
    <t>Centro Educativo Papayal</t>
  </si>
  <si>
    <t>Centro Educativo Jesus De Praga Taminanguito</t>
  </si>
  <si>
    <t>Centro Educativo La Concordia</t>
  </si>
  <si>
    <t>Centro Educativo Turbambilla</t>
  </si>
  <si>
    <t xml:space="preserve">Centro Educativo El Manzano </t>
  </si>
  <si>
    <t>Centro Educativo Alto Don Diego</t>
  </si>
  <si>
    <t>Centro Educativo Guayacanal</t>
  </si>
  <si>
    <t>Centro Educativo Curiaco</t>
  </si>
  <si>
    <t>Centro Educativo Divino Niño</t>
  </si>
  <si>
    <t>30 Establecimientos Educativos</t>
  </si>
  <si>
    <t>YACUANQUER</t>
  </si>
  <si>
    <t>Institucion Educativa Pedro Leon Torres</t>
  </si>
  <si>
    <t>Centro Educativo La Minda</t>
  </si>
  <si>
    <t>Centro Educativo San Jose De Cordoba</t>
  </si>
  <si>
    <t>Centro Educativo Mohechiza Bajo</t>
  </si>
  <si>
    <t>Centro Educativo Inantas Alto</t>
  </si>
  <si>
    <t>Centro Educativo Mejia</t>
  </si>
  <si>
    <t>Centro Educativo Taindala</t>
  </si>
  <si>
    <t>Centro Educativo Arguello Alto</t>
  </si>
  <si>
    <t>Centro Educativo Inantas Bajo</t>
  </si>
  <si>
    <t>Centro Educativo Arguello Bajo</t>
  </si>
  <si>
    <t>Centro Educativo Tacuaya</t>
  </si>
  <si>
    <t>Centro Educativo Tasnaque</t>
  </si>
  <si>
    <t>Centro Educativo Mohechiza Alto</t>
  </si>
  <si>
    <t>Centro Educativo Zaragoza</t>
  </si>
  <si>
    <t>Centro Educativo Nuestra Señora De Fatima</t>
  </si>
  <si>
    <t>Institucion Educativa Chapacual</t>
  </si>
  <si>
    <t>31 Municipios</t>
  </si>
  <si>
    <t>781 Establecimientos Educativos</t>
  </si>
  <si>
    <t>19 municipios</t>
  </si>
  <si>
    <t>442 sedes educativas</t>
  </si>
</sst>
</file>

<file path=xl/styles.xml><?xml version="1.0" encoding="utf-8"?>
<styleSheet xmlns="http://schemas.openxmlformats.org/spreadsheetml/2006/main">
  <numFmts count="4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  <numFmt numFmtId="167" formatCode="_(* #,##0_);_(* \(#,##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3" xfId="0" applyBorder="1"/>
    <xf numFmtId="0" fontId="0" fillId="0" borderId="4" xfId="0" applyBorder="1"/>
    <xf numFmtId="1" fontId="0" fillId="0" borderId="4" xfId="0" applyNumberFormat="1" applyBorder="1" applyAlignment="1">
      <alignment horizontal="center"/>
    </xf>
    <xf numFmtId="0" fontId="0" fillId="0" borderId="4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164" fontId="1" fillId="0" borderId="4" xfId="2" applyNumberFormat="1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164" fontId="1" fillId="0" borderId="5" xfId="2" applyNumberFormat="1" applyFont="1" applyBorder="1" applyAlignment="1">
      <alignment vertical="center"/>
    </xf>
    <xf numFmtId="0" fontId="0" fillId="0" borderId="4" xfId="0" applyFill="1" applyBorder="1"/>
    <xf numFmtId="1" fontId="0" fillId="0" borderId="4" xfId="0" applyNumberFormat="1" applyFill="1" applyBorder="1"/>
    <xf numFmtId="1" fontId="0" fillId="0" borderId="4" xfId="0" applyNumberFormat="1" applyBorder="1"/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vertical="center"/>
    </xf>
    <xf numFmtId="1" fontId="0" fillId="0" borderId="4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2" fillId="2" borderId="4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167" fontId="2" fillId="0" borderId="9" xfId="1" applyNumberFormat="1" applyFont="1" applyBorder="1" applyAlignment="1">
      <alignment vertical="center"/>
    </xf>
    <xf numFmtId="167" fontId="0" fillId="0" borderId="0" xfId="0" applyNumberFormat="1"/>
    <xf numFmtId="0" fontId="2" fillId="2" borderId="4" xfId="0" applyFont="1" applyFill="1" applyBorder="1" applyAlignment="1">
      <alignment horizontal="center"/>
    </xf>
    <xf numFmtId="0" fontId="0" fillId="0" borderId="6" xfId="0" applyBorder="1"/>
    <xf numFmtId="0" fontId="0" fillId="0" borderId="2" xfId="0" applyBorder="1"/>
    <xf numFmtId="0" fontId="0" fillId="0" borderId="7" xfId="0" applyFill="1" applyBorder="1"/>
    <xf numFmtId="1" fontId="0" fillId="0" borderId="4" xfId="0" applyNumberFormat="1" applyFill="1" applyBorder="1" applyAlignment="1">
      <alignment horizontal="center"/>
    </xf>
    <xf numFmtId="0" fontId="0" fillId="0" borderId="4" xfId="0" applyFill="1" applyBorder="1" applyAlignment="1">
      <alignment horizontal="right" vertical="center"/>
    </xf>
    <xf numFmtId="0" fontId="0" fillId="0" borderId="4" xfId="0" applyFill="1" applyBorder="1" applyAlignment="1">
      <alignment horizontal="center" vertical="center"/>
    </xf>
    <xf numFmtId="0" fontId="0" fillId="0" borderId="12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3" xfId="0" applyFill="1" applyBorder="1"/>
    <xf numFmtId="0" fontId="0" fillId="0" borderId="3" xfId="0" applyFill="1" applyBorder="1"/>
    <xf numFmtId="0" fontId="0" fillId="0" borderId="14" xfId="0" applyFill="1" applyBorder="1"/>
    <xf numFmtId="0" fontId="0" fillId="0" borderId="0" xfId="0" applyFill="1" applyBorder="1"/>
    <xf numFmtId="0" fontId="0" fillId="0" borderId="2" xfId="0" applyFill="1" applyBorder="1"/>
    <xf numFmtId="0" fontId="0" fillId="0" borderId="2" xfId="0" applyFill="1" applyBorder="1" applyAlignment="1">
      <alignment vertic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1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2" fillId="2" borderId="5" xfId="0" applyFont="1" applyFill="1" applyBorder="1" applyAlignment="1">
      <alignment vertical="center"/>
    </xf>
    <xf numFmtId="1" fontId="2" fillId="2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1" fillId="0" borderId="0" xfId="2" applyNumberFormat="1" applyFont="1" applyFill="1" applyBorder="1" applyAlignment="1">
      <alignment horizontal="center" vertical="center"/>
    </xf>
    <xf numFmtId="164" fontId="0" fillId="0" borderId="0" xfId="0" applyNumberFormat="1" applyFill="1" applyBorder="1"/>
    <xf numFmtId="0" fontId="0" fillId="0" borderId="1" xfId="0" applyFill="1" applyBorder="1"/>
    <xf numFmtId="164" fontId="1" fillId="0" borderId="6" xfId="2" applyNumberFormat="1" applyFont="1" applyBorder="1" applyAlignment="1">
      <alignment vertical="center"/>
    </xf>
    <xf numFmtId="164" fontId="1" fillId="0" borderId="2" xfId="2" applyNumberFormat="1" applyFont="1" applyBorder="1" applyAlignment="1">
      <alignment vertical="center"/>
    </xf>
    <xf numFmtId="0" fontId="0" fillId="0" borderId="13" xfId="0" applyBorder="1"/>
    <xf numFmtId="1" fontId="0" fillId="0" borderId="2" xfId="0" applyNumberForma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164" fontId="1" fillId="0" borderId="0" xfId="2" applyNumberFormat="1" applyFont="1" applyBorder="1" applyAlignment="1">
      <alignment vertical="center"/>
    </xf>
    <xf numFmtId="167" fontId="2" fillId="2" borderId="4" xfId="1" applyNumberFormat="1" applyFont="1" applyFill="1" applyBorder="1" applyAlignment="1">
      <alignment horizontal="center"/>
    </xf>
    <xf numFmtId="167" fontId="2" fillId="2" borderId="4" xfId="1" applyNumberFormat="1" applyFont="1" applyFill="1" applyBorder="1"/>
  </cellXfs>
  <cellStyles count="3">
    <cellStyle name="Millares" xfId="1" builtinId="3"/>
    <cellStyle name="Moneda" xfId="2" builtinId="4"/>
    <cellStyle name="Normal" xfId="0" builtinId="0"/>
  </cellStyles>
  <dxfs count="5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DNARINO\REGAL&#205;AS\PROYECTO%20TELEMB&#205;\APOYO%20INSTITUCIONAL\MERCE\REGALIAS\numero_de_docentes_por_E.E._JUNIO_25_DE_2013.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POYO%20INSTITUCIONAL\MERCE\REGALIAS\numero_de_docentes_por_E.E._JUNIO_25_DE_2013.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DNARINO\REGAL&#205;AS\PROYECTO%20GUAMBUYACO\Proyecto%20Guambuyac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centes por municipio"/>
      <sheetName val="Docentes por establecimiento"/>
      <sheetName val="Matrícula x municipio"/>
      <sheetName val="Matrícula x establecimiento"/>
    </sheetNames>
    <sheetDataSet>
      <sheetData sheetId="0" refreshError="1"/>
      <sheetData sheetId="1" refreshError="1">
        <row r="1">
          <cell r="C1" t="str">
            <v>Codigo   DANE</v>
          </cell>
          <cell r="D1" t="str">
            <v>ESTABLECIMIENTO EDUCATIVO</v>
          </cell>
          <cell r="E1" t="str">
            <v>Total</v>
          </cell>
        </row>
        <row r="2">
          <cell r="C2">
            <v>252019000043</v>
          </cell>
          <cell r="D2" t="str">
            <v>Centro Educativo Viña</v>
          </cell>
          <cell r="E2">
            <v>1</v>
          </cell>
        </row>
        <row r="3">
          <cell r="C3">
            <v>252019000167</v>
          </cell>
          <cell r="D3" t="str">
            <v>Centro Educativo Campobello</v>
          </cell>
          <cell r="E3">
            <v>1</v>
          </cell>
        </row>
        <row r="4">
          <cell r="C4">
            <v>252019000175</v>
          </cell>
          <cell r="D4" t="str">
            <v>Centro Educativo Betania</v>
          </cell>
          <cell r="E4">
            <v>1</v>
          </cell>
        </row>
        <row r="5">
          <cell r="C5">
            <v>252019000396</v>
          </cell>
          <cell r="D5" t="str">
            <v>CENTRO EDUCATIVO EL DIVISO</v>
          </cell>
          <cell r="E5">
            <v>1</v>
          </cell>
        </row>
        <row r="6">
          <cell r="C6">
            <v>252019000418</v>
          </cell>
          <cell r="D6" t="str">
            <v>Centro Educativo El Alto De Las Estrellas</v>
          </cell>
          <cell r="E6">
            <v>1</v>
          </cell>
        </row>
        <row r="7">
          <cell r="C7">
            <v>252019000426</v>
          </cell>
          <cell r="D7" t="str">
            <v>Centro Educativo Buenavista Las Palmas</v>
          </cell>
          <cell r="E7">
            <v>1</v>
          </cell>
        </row>
        <row r="8">
          <cell r="C8">
            <v>252019000442</v>
          </cell>
          <cell r="D8" t="str">
            <v>Centro Educativo San Carlos</v>
          </cell>
          <cell r="E8">
            <v>1</v>
          </cell>
        </row>
        <row r="9">
          <cell r="C9">
            <v>252019000019</v>
          </cell>
          <cell r="D9" t="str">
            <v>Centro Educativo El Salado</v>
          </cell>
          <cell r="E9">
            <v>2</v>
          </cell>
        </row>
        <row r="10">
          <cell r="C10">
            <v>252019000094</v>
          </cell>
          <cell r="D10" t="str">
            <v>Centro Educativo San Bosco</v>
          </cell>
          <cell r="E10">
            <v>2</v>
          </cell>
        </row>
        <row r="11">
          <cell r="C11">
            <v>252019000108</v>
          </cell>
          <cell r="D11" t="str">
            <v>Centro Educativo El Socorro</v>
          </cell>
          <cell r="E11">
            <v>2</v>
          </cell>
        </row>
        <row r="12">
          <cell r="C12">
            <v>252019000132</v>
          </cell>
          <cell r="D12" t="str">
            <v>Centro Educativo El Tambo</v>
          </cell>
          <cell r="E12">
            <v>2</v>
          </cell>
        </row>
        <row r="13">
          <cell r="C13">
            <v>252019000183</v>
          </cell>
          <cell r="D13" t="str">
            <v>Centro Educativo El Carmelo</v>
          </cell>
          <cell r="E13">
            <v>2</v>
          </cell>
        </row>
        <row r="14">
          <cell r="C14">
            <v>252019000191</v>
          </cell>
          <cell r="D14" t="str">
            <v>Centro Educativo El Guarangal</v>
          </cell>
          <cell r="E14">
            <v>2</v>
          </cell>
        </row>
        <row r="15">
          <cell r="C15">
            <v>252019000302</v>
          </cell>
          <cell r="D15" t="str">
            <v>Centro Educativo San Luis</v>
          </cell>
          <cell r="E15">
            <v>2</v>
          </cell>
        </row>
        <row r="16">
          <cell r="C16">
            <v>252019000272</v>
          </cell>
          <cell r="D16" t="str">
            <v>Institucion Educativa Chapiurco</v>
          </cell>
          <cell r="E16">
            <v>10</v>
          </cell>
        </row>
        <row r="17">
          <cell r="C17">
            <v>152019000235</v>
          </cell>
          <cell r="D17" t="str">
            <v>Institucion Educativa Politecnico Juan Bolaños</v>
          </cell>
          <cell r="E17">
            <v>19</v>
          </cell>
        </row>
        <row r="18">
          <cell r="C18">
            <v>152019000251</v>
          </cell>
          <cell r="D18" t="str">
            <v>Institucion Educativa Juan Ignacio Ortiz</v>
          </cell>
          <cell r="E18">
            <v>37</v>
          </cell>
        </row>
        <row r="19">
          <cell r="C19">
            <v>252022000011</v>
          </cell>
          <cell r="D19" t="str">
            <v>Centro Educativo Muesas</v>
          </cell>
          <cell r="E19">
            <v>1</v>
          </cell>
        </row>
        <row r="20">
          <cell r="C20">
            <v>252022000101</v>
          </cell>
          <cell r="D20" t="str">
            <v>Centro Educativo Guespud</v>
          </cell>
          <cell r="E20">
            <v>1</v>
          </cell>
        </row>
        <row r="21">
          <cell r="C21">
            <v>252022000127</v>
          </cell>
          <cell r="D21" t="str">
            <v>Centro Educativo La Laguna</v>
          </cell>
          <cell r="E21">
            <v>1</v>
          </cell>
        </row>
        <row r="22">
          <cell r="C22">
            <v>252022000143</v>
          </cell>
          <cell r="D22" t="str">
            <v>Centro Educativo Alto Muesas</v>
          </cell>
          <cell r="E22">
            <v>1</v>
          </cell>
        </row>
        <row r="23">
          <cell r="C23">
            <v>252022000046</v>
          </cell>
          <cell r="D23" t="str">
            <v>Centro Educativo El Chorrilo</v>
          </cell>
          <cell r="E23">
            <v>3</v>
          </cell>
        </row>
        <row r="24">
          <cell r="C24">
            <v>252022000054</v>
          </cell>
          <cell r="D24" t="str">
            <v>Centro Educativo Caupueran</v>
          </cell>
          <cell r="E24">
            <v>6</v>
          </cell>
        </row>
        <row r="25">
          <cell r="C25">
            <v>452022000118</v>
          </cell>
          <cell r="D25" t="str">
            <v>Institucion Educativa Comercial San Luis</v>
          </cell>
          <cell r="E25">
            <v>21</v>
          </cell>
        </row>
        <row r="26">
          <cell r="C26">
            <v>152022000084</v>
          </cell>
          <cell r="D26" t="str">
            <v>Institucion Educativa Nuestra Señora Del Pilar</v>
          </cell>
          <cell r="E26">
            <v>34</v>
          </cell>
        </row>
        <row r="27">
          <cell r="C27">
            <v>252036000103</v>
          </cell>
          <cell r="D27" t="str">
            <v>Centro Educativo San Luis</v>
          </cell>
          <cell r="E27">
            <v>1</v>
          </cell>
        </row>
        <row r="28">
          <cell r="C28">
            <v>252036000120</v>
          </cell>
          <cell r="D28" t="str">
            <v>Centro Educativo Cruz De Mayo</v>
          </cell>
          <cell r="E28">
            <v>1</v>
          </cell>
        </row>
        <row r="29">
          <cell r="C29">
            <v>252036000154</v>
          </cell>
          <cell r="D29" t="str">
            <v>Centro Educativo La Palma</v>
          </cell>
          <cell r="E29">
            <v>1</v>
          </cell>
        </row>
        <row r="30">
          <cell r="C30">
            <v>252036000227</v>
          </cell>
          <cell r="D30" t="str">
            <v>Centro Educativo San Antonio</v>
          </cell>
          <cell r="E30">
            <v>1</v>
          </cell>
        </row>
        <row r="31">
          <cell r="C31">
            <v>252036000235</v>
          </cell>
          <cell r="D31" t="str">
            <v>Centro Educativo Ceballos</v>
          </cell>
          <cell r="E31">
            <v>1</v>
          </cell>
        </row>
        <row r="32">
          <cell r="C32">
            <v>252036000243</v>
          </cell>
          <cell r="D32" t="str">
            <v>Centro Educativo El Collal</v>
          </cell>
          <cell r="E32">
            <v>1</v>
          </cell>
        </row>
        <row r="33">
          <cell r="C33">
            <v>252036000278</v>
          </cell>
          <cell r="D33" t="str">
            <v>Centro Educativo El Placer</v>
          </cell>
          <cell r="E33">
            <v>1</v>
          </cell>
        </row>
        <row r="34">
          <cell r="C34">
            <v>252036000294</v>
          </cell>
          <cell r="D34" t="str">
            <v>Centro Educativo San Vicente</v>
          </cell>
          <cell r="E34">
            <v>1</v>
          </cell>
        </row>
        <row r="35">
          <cell r="C35">
            <v>252036000324</v>
          </cell>
          <cell r="D35" t="str">
            <v>Centro Educativo El Pedregal</v>
          </cell>
          <cell r="E35">
            <v>1</v>
          </cell>
        </row>
        <row r="36">
          <cell r="C36">
            <v>252036000332</v>
          </cell>
          <cell r="D36" t="str">
            <v>Centro Educativo German</v>
          </cell>
          <cell r="E36">
            <v>1</v>
          </cell>
        </row>
        <row r="37">
          <cell r="C37">
            <v>252036000367</v>
          </cell>
          <cell r="D37" t="str">
            <v>Centro Educativo La Boyera</v>
          </cell>
          <cell r="E37">
            <v>1</v>
          </cell>
        </row>
        <row r="38">
          <cell r="C38">
            <v>252036000375</v>
          </cell>
          <cell r="D38" t="str">
            <v>Centro Educativo El Guadual</v>
          </cell>
          <cell r="E38">
            <v>1</v>
          </cell>
        </row>
        <row r="39">
          <cell r="C39">
            <v>252036000405</v>
          </cell>
          <cell r="D39" t="str">
            <v>Centro Educativo San Pedro</v>
          </cell>
          <cell r="E39">
            <v>1</v>
          </cell>
        </row>
        <row r="40">
          <cell r="C40">
            <v>252036000090</v>
          </cell>
          <cell r="D40" t="str">
            <v>Centro Educativo Indo</v>
          </cell>
          <cell r="E40">
            <v>2</v>
          </cell>
        </row>
        <row r="41">
          <cell r="C41">
            <v>252036000111</v>
          </cell>
          <cell r="D41" t="str">
            <v>Centro Educativo La Arada</v>
          </cell>
          <cell r="E41">
            <v>2</v>
          </cell>
        </row>
        <row r="42">
          <cell r="C42">
            <v>252036000138</v>
          </cell>
          <cell r="D42" t="str">
            <v>Centro Educativo Cocha Blanca</v>
          </cell>
          <cell r="E42">
            <v>2</v>
          </cell>
        </row>
        <row r="43">
          <cell r="C43">
            <v>252036000391</v>
          </cell>
          <cell r="D43" t="str">
            <v>Centro Educativo El Rosario</v>
          </cell>
          <cell r="E43">
            <v>2</v>
          </cell>
        </row>
        <row r="44">
          <cell r="C44">
            <v>252036020155</v>
          </cell>
          <cell r="D44" t="str">
            <v>Centro Educativo La Quinua</v>
          </cell>
          <cell r="E44">
            <v>2</v>
          </cell>
        </row>
        <row r="45">
          <cell r="C45">
            <v>252036000065</v>
          </cell>
          <cell r="D45" t="str">
            <v>Institucion Educativa Yanancha</v>
          </cell>
          <cell r="E45">
            <v>7</v>
          </cell>
        </row>
        <row r="46">
          <cell r="C46">
            <v>252036000049</v>
          </cell>
          <cell r="D46" t="str">
            <v>Institucion Educativa La Loma</v>
          </cell>
          <cell r="E46">
            <v>8</v>
          </cell>
        </row>
        <row r="47">
          <cell r="C47">
            <v>252036000081</v>
          </cell>
          <cell r="D47" t="str">
            <v>Institucion Educativa Nuestra Señora De Las Lajas</v>
          </cell>
          <cell r="E47">
            <v>9</v>
          </cell>
        </row>
        <row r="48">
          <cell r="C48">
            <v>252036000057</v>
          </cell>
          <cell r="D48" t="str">
            <v>Institucion Educativa Maria Auxiliadora</v>
          </cell>
          <cell r="E48">
            <v>10</v>
          </cell>
        </row>
        <row r="49">
          <cell r="C49">
            <v>152036000036</v>
          </cell>
          <cell r="D49" t="str">
            <v>Institucion Educativa Tecnica San Francisco De Asis</v>
          </cell>
          <cell r="E49">
            <v>15</v>
          </cell>
        </row>
        <row r="50">
          <cell r="C50">
            <v>152036000010</v>
          </cell>
          <cell r="D50" t="str">
            <v>Institucion Educativa Carlos Albornoz Rosas</v>
          </cell>
          <cell r="E50">
            <v>22</v>
          </cell>
        </row>
        <row r="51">
          <cell r="C51">
            <v>252051000055</v>
          </cell>
          <cell r="D51" t="str">
            <v>Centro Educativo El Limar</v>
          </cell>
          <cell r="E51">
            <v>1</v>
          </cell>
        </row>
        <row r="52">
          <cell r="C52">
            <v>252051000128</v>
          </cell>
          <cell r="D52" t="str">
            <v>Centro Educativo Julio Arboleda</v>
          </cell>
          <cell r="E52">
            <v>1</v>
          </cell>
        </row>
        <row r="53">
          <cell r="C53">
            <v>252051000209</v>
          </cell>
          <cell r="D53" t="str">
            <v>Centro Educativo El Olivo</v>
          </cell>
          <cell r="E53">
            <v>1</v>
          </cell>
        </row>
        <row r="54">
          <cell r="C54">
            <v>252051000331</v>
          </cell>
          <cell r="D54" t="str">
            <v>Centro Educativo Chiriurco</v>
          </cell>
          <cell r="E54">
            <v>1</v>
          </cell>
        </row>
        <row r="55">
          <cell r="C55">
            <v>252051000373</v>
          </cell>
          <cell r="D55" t="str">
            <v>Centro Educativo Villa Julia</v>
          </cell>
          <cell r="E55">
            <v>1</v>
          </cell>
        </row>
        <row r="56">
          <cell r="C56">
            <v>252051000438</v>
          </cell>
          <cell r="D56" t="str">
            <v>Centro Educativo Yunguilla</v>
          </cell>
          <cell r="E56">
            <v>1</v>
          </cell>
        </row>
        <row r="57">
          <cell r="C57">
            <v>252051000462</v>
          </cell>
          <cell r="D57" t="str">
            <v>Centro Educativo San Joaquin</v>
          </cell>
          <cell r="E57">
            <v>1</v>
          </cell>
        </row>
        <row r="58">
          <cell r="C58">
            <v>252051000501</v>
          </cell>
          <cell r="D58" t="str">
            <v>Centro Educativo El Porvenir</v>
          </cell>
          <cell r="E58">
            <v>1</v>
          </cell>
        </row>
        <row r="59">
          <cell r="C59">
            <v>252051000659</v>
          </cell>
          <cell r="D59" t="str">
            <v>Centro Educativo San Pedro Alto</v>
          </cell>
          <cell r="E59">
            <v>1</v>
          </cell>
        </row>
        <row r="60">
          <cell r="C60">
            <v>252051000675</v>
          </cell>
          <cell r="D60" t="str">
            <v>Centro Educativo San Vicente</v>
          </cell>
          <cell r="E60">
            <v>1</v>
          </cell>
        </row>
        <row r="61">
          <cell r="C61">
            <v>252051000683</v>
          </cell>
          <cell r="D61" t="str">
            <v>Centro Educativo San Miguel</v>
          </cell>
          <cell r="E61">
            <v>1</v>
          </cell>
        </row>
        <row r="62">
          <cell r="C62">
            <v>252051000012</v>
          </cell>
          <cell r="D62" t="str">
            <v>Centro Educativo La Cañada</v>
          </cell>
          <cell r="E62">
            <v>2</v>
          </cell>
        </row>
        <row r="63">
          <cell r="C63">
            <v>252051000047</v>
          </cell>
          <cell r="D63" t="str">
            <v>Centro Educativo Santa Teresa</v>
          </cell>
          <cell r="E63">
            <v>2</v>
          </cell>
        </row>
        <row r="64">
          <cell r="C64">
            <v>252051000071</v>
          </cell>
          <cell r="D64" t="str">
            <v>Centro Educativo El Volador</v>
          </cell>
          <cell r="E64">
            <v>2</v>
          </cell>
        </row>
        <row r="65">
          <cell r="C65">
            <v>252051000152</v>
          </cell>
          <cell r="D65" t="str">
            <v>Centro Educativo San Pedro Bajo</v>
          </cell>
          <cell r="E65">
            <v>2</v>
          </cell>
        </row>
        <row r="66">
          <cell r="C66">
            <v>252051000306</v>
          </cell>
          <cell r="D66" t="str">
            <v>Centro Educativo El Empate</v>
          </cell>
          <cell r="E66">
            <v>2</v>
          </cell>
        </row>
        <row r="67">
          <cell r="C67">
            <v>252051000420</v>
          </cell>
          <cell r="D67" t="str">
            <v>Centro Educativo Arrayanes</v>
          </cell>
          <cell r="E67">
            <v>2</v>
          </cell>
        </row>
        <row r="68">
          <cell r="C68">
            <v>252051000471</v>
          </cell>
          <cell r="D68" t="str">
            <v>Centro Educativo La Guada</v>
          </cell>
          <cell r="E68">
            <v>2</v>
          </cell>
        </row>
        <row r="69">
          <cell r="C69">
            <v>252051000667</v>
          </cell>
          <cell r="D69" t="str">
            <v>Centro Educativo Las Palmas</v>
          </cell>
          <cell r="E69">
            <v>2</v>
          </cell>
        </row>
        <row r="70">
          <cell r="C70">
            <v>252051000497</v>
          </cell>
          <cell r="D70" t="str">
            <v>Centro Educativo Tierras Blancas</v>
          </cell>
          <cell r="E70">
            <v>3</v>
          </cell>
        </row>
        <row r="71">
          <cell r="C71">
            <v>252051000527</v>
          </cell>
          <cell r="D71" t="str">
            <v>Centro Educativo El Pedregal</v>
          </cell>
          <cell r="E71">
            <v>3</v>
          </cell>
        </row>
        <row r="72">
          <cell r="C72">
            <v>252051000691</v>
          </cell>
          <cell r="D72" t="str">
            <v>Institucion Educativa Ecologica La Cocha</v>
          </cell>
          <cell r="E72">
            <v>15</v>
          </cell>
        </row>
        <row r="73">
          <cell r="C73">
            <v>152051000387</v>
          </cell>
          <cell r="D73" t="str">
            <v>Institucion Educativa De Desarrollo De Berruecos</v>
          </cell>
          <cell r="E73">
            <v>19</v>
          </cell>
        </row>
        <row r="74">
          <cell r="C74">
            <v>252051000578</v>
          </cell>
          <cell r="D74" t="str">
            <v>Institucion Educativa Rosa Florida</v>
          </cell>
          <cell r="E74">
            <v>20</v>
          </cell>
        </row>
        <row r="75">
          <cell r="C75">
            <v>252079000018</v>
          </cell>
          <cell r="D75" t="str">
            <v>Centro Educativo El Vergel</v>
          </cell>
          <cell r="E75">
            <v>1</v>
          </cell>
        </row>
        <row r="76">
          <cell r="C76">
            <v>252079000026</v>
          </cell>
          <cell r="D76" t="str">
            <v>Centro Educativo Chanul</v>
          </cell>
          <cell r="E76">
            <v>1</v>
          </cell>
        </row>
        <row r="77">
          <cell r="C77">
            <v>252079000034</v>
          </cell>
          <cell r="D77" t="str">
            <v>Centro Educativo Jaboncillo</v>
          </cell>
          <cell r="E77">
            <v>1</v>
          </cell>
        </row>
        <row r="78">
          <cell r="C78">
            <v>252079000115</v>
          </cell>
          <cell r="D78" t="str">
            <v>Centro Educativo El Descanso</v>
          </cell>
          <cell r="E78">
            <v>1</v>
          </cell>
        </row>
        <row r="79">
          <cell r="C79">
            <v>252079000221</v>
          </cell>
          <cell r="D79" t="str">
            <v>Centro Educativo Los Brazos</v>
          </cell>
          <cell r="E79">
            <v>1</v>
          </cell>
        </row>
        <row r="80">
          <cell r="C80">
            <v>252079000271</v>
          </cell>
          <cell r="D80" t="str">
            <v>Centro Educativo Gertrudis</v>
          </cell>
          <cell r="E80">
            <v>1</v>
          </cell>
        </row>
        <row r="81">
          <cell r="C81">
            <v>252079000280</v>
          </cell>
          <cell r="D81" t="str">
            <v>Centro Educativo Quendan</v>
          </cell>
          <cell r="E81">
            <v>1</v>
          </cell>
        </row>
        <row r="82">
          <cell r="C82">
            <v>252079000298</v>
          </cell>
          <cell r="D82" t="str">
            <v>Centro Educativo Ã‘ambi La Mina</v>
          </cell>
          <cell r="E82">
            <v>1</v>
          </cell>
        </row>
        <row r="83">
          <cell r="C83">
            <v>252079000328</v>
          </cell>
          <cell r="D83" t="str">
            <v>Centro Educativo Piedra Verde</v>
          </cell>
          <cell r="E83">
            <v>1</v>
          </cell>
        </row>
        <row r="84">
          <cell r="C84">
            <v>252079000581</v>
          </cell>
          <cell r="D84" t="str">
            <v>Centro Educativo El Placer</v>
          </cell>
          <cell r="E84">
            <v>1</v>
          </cell>
        </row>
        <row r="85">
          <cell r="C85">
            <v>252079000719</v>
          </cell>
          <cell r="D85" t="str">
            <v>Centro Educativo Chapira</v>
          </cell>
          <cell r="E85">
            <v>1</v>
          </cell>
        </row>
        <row r="86">
          <cell r="C86">
            <v>252079000727</v>
          </cell>
          <cell r="D86" t="str">
            <v>CENTRO EDUCATIVO EL VIUDO</v>
          </cell>
          <cell r="E86">
            <v>1</v>
          </cell>
        </row>
        <row r="87">
          <cell r="C87">
            <v>252079001014</v>
          </cell>
          <cell r="D87" t="str">
            <v>Centro Educativo De Nembi</v>
          </cell>
          <cell r="E87">
            <v>1</v>
          </cell>
        </row>
        <row r="88">
          <cell r="C88">
            <v>252079001022</v>
          </cell>
          <cell r="D88" t="str">
            <v>Centro Educativo Mirador</v>
          </cell>
          <cell r="E88">
            <v>1</v>
          </cell>
        </row>
        <row r="89">
          <cell r="C89">
            <v>252079001031</v>
          </cell>
          <cell r="D89" t="str">
            <v>Centro Educativo De Sali</v>
          </cell>
          <cell r="E89">
            <v>1</v>
          </cell>
        </row>
        <row r="90">
          <cell r="C90">
            <v>252079001049</v>
          </cell>
          <cell r="D90" t="str">
            <v>Centro Educativo Chalchal</v>
          </cell>
          <cell r="E90">
            <v>1</v>
          </cell>
        </row>
        <row r="91">
          <cell r="C91">
            <v>252079001057</v>
          </cell>
          <cell r="D91" t="str">
            <v>Centro Educativo Cargazon</v>
          </cell>
          <cell r="E91">
            <v>1</v>
          </cell>
        </row>
        <row r="92">
          <cell r="C92">
            <v>252079001081</v>
          </cell>
          <cell r="D92" t="str">
            <v>Centro Educativo Paunde</v>
          </cell>
          <cell r="E92">
            <v>1</v>
          </cell>
        </row>
        <row r="93">
          <cell r="C93">
            <v>252079001090</v>
          </cell>
          <cell r="D93" t="str">
            <v>Centro Educativo Lorenzo</v>
          </cell>
          <cell r="E93">
            <v>1</v>
          </cell>
        </row>
        <row r="94">
          <cell r="C94">
            <v>252079001103</v>
          </cell>
          <cell r="D94" t="str">
            <v>Centro Educativo Pispian</v>
          </cell>
          <cell r="E94">
            <v>1</v>
          </cell>
        </row>
        <row r="95">
          <cell r="C95">
            <v>252079001111</v>
          </cell>
          <cell r="D95" t="str">
            <v>Centro Educativo Resbalosa</v>
          </cell>
          <cell r="E95">
            <v>1</v>
          </cell>
        </row>
        <row r="96">
          <cell r="C96">
            <v>252079001162</v>
          </cell>
          <cell r="D96" t="str">
            <v>Centro Educativo Arenal</v>
          </cell>
          <cell r="E96">
            <v>1</v>
          </cell>
        </row>
        <row r="97">
          <cell r="C97">
            <v>252079001197</v>
          </cell>
          <cell r="D97" t="str">
            <v>Centro Educativo La Peña</v>
          </cell>
          <cell r="E97">
            <v>1</v>
          </cell>
        </row>
        <row r="98">
          <cell r="C98">
            <v>252079001251</v>
          </cell>
          <cell r="D98" t="str">
            <v>Centro Educativo Cartagua</v>
          </cell>
          <cell r="E98">
            <v>1</v>
          </cell>
        </row>
        <row r="99">
          <cell r="C99">
            <v>252079001294</v>
          </cell>
          <cell r="D99" t="str">
            <v>Centro Educativo Nacera</v>
          </cell>
          <cell r="E99">
            <v>1</v>
          </cell>
        </row>
        <row r="100">
          <cell r="C100">
            <v>252079001308</v>
          </cell>
          <cell r="D100" t="str">
            <v>Centro Educativo San Francisco Cuchirrabo</v>
          </cell>
          <cell r="E100">
            <v>1</v>
          </cell>
        </row>
        <row r="101">
          <cell r="C101">
            <v>252079001324</v>
          </cell>
          <cell r="D101" t="str">
            <v>Centro Educativo La Playa</v>
          </cell>
          <cell r="E101">
            <v>1</v>
          </cell>
        </row>
        <row r="102">
          <cell r="C102">
            <v>252079001341</v>
          </cell>
          <cell r="D102" t="str">
            <v>Centro Educativo Chillaguan</v>
          </cell>
          <cell r="E102">
            <v>1</v>
          </cell>
        </row>
        <row r="103">
          <cell r="C103">
            <v>252079001375</v>
          </cell>
          <cell r="D103" t="str">
            <v>Centro Educativo Yaruki</v>
          </cell>
          <cell r="E103">
            <v>1</v>
          </cell>
        </row>
        <row r="104">
          <cell r="C104">
            <v>252079001391</v>
          </cell>
          <cell r="D104" t="str">
            <v>Centro Educativo Barro Blanco</v>
          </cell>
          <cell r="E104">
            <v>1</v>
          </cell>
        </row>
        <row r="105">
          <cell r="C105">
            <v>252079001405</v>
          </cell>
          <cell r="D105" t="str">
            <v>Centro Educativo Inguambi Alto</v>
          </cell>
          <cell r="E105">
            <v>1</v>
          </cell>
        </row>
        <row r="106">
          <cell r="C106">
            <v>252079001413</v>
          </cell>
          <cell r="D106" t="str">
            <v>Centro Educativo San Francisco</v>
          </cell>
          <cell r="E106">
            <v>1</v>
          </cell>
        </row>
        <row r="107">
          <cell r="C107">
            <v>252079001421</v>
          </cell>
          <cell r="D107" t="str">
            <v>Centro Educativo La Sirena</v>
          </cell>
          <cell r="E107">
            <v>1</v>
          </cell>
        </row>
        <row r="108">
          <cell r="C108">
            <v>252079001430</v>
          </cell>
          <cell r="D108" t="str">
            <v>Centro Educativo Bocas De Uli</v>
          </cell>
          <cell r="E108">
            <v>1</v>
          </cell>
        </row>
        <row r="109">
          <cell r="C109">
            <v>252079001464</v>
          </cell>
          <cell r="D109" t="str">
            <v>Centro Educativo La Seca</v>
          </cell>
          <cell r="E109">
            <v>1</v>
          </cell>
        </row>
        <row r="110">
          <cell r="C110">
            <v>252079001537</v>
          </cell>
          <cell r="D110" t="str">
            <v>Centro Educativo Almorzadero</v>
          </cell>
          <cell r="E110">
            <v>1</v>
          </cell>
        </row>
        <row r="111">
          <cell r="C111">
            <v>252079001561</v>
          </cell>
          <cell r="D111" t="str">
            <v>Centro Educativo Peña Blanca (Saunde)</v>
          </cell>
          <cell r="E111">
            <v>1</v>
          </cell>
        </row>
        <row r="112">
          <cell r="C112">
            <v>252079001600</v>
          </cell>
          <cell r="D112" t="str">
            <v>Centro Educativo Candillas</v>
          </cell>
          <cell r="E112">
            <v>1</v>
          </cell>
        </row>
        <row r="113">
          <cell r="C113">
            <v>252079001618</v>
          </cell>
          <cell r="D113" t="str">
            <v>Centro Educativo De Corozal</v>
          </cell>
          <cell r="E113">
            <v>1</v>
          </cell>
        </row>
        <row r="114">
          <cell r="C114">
            <v>252079001634</v>
          </cell>
          <cell r="D114" t="str">
            <v>Centro Educativo De Camaron</v>
          </cell>
          <cell r="E114">
            <v>1</v>
          </cell>
        </row>
        <row r="115">
          <cell r="C115">
            <v>252079001669</v>
          </cell>
          <cell r="D115" t="str">
            <v>Centro Educativo De Guelmambi Caraño</v>
          </cell>
          <cell r="E115">
            <v>1</v>
          </cell>
        </row>
        <row r="116">
          <cell r="C116">
            <v>252079001677</v>
          </cell>
          <cell r="D116" t="str">
            <v>Centro Educativo De La Faldada</v>
          </cell>
          <cell r="E116">
            <v>1</v>
          </cell>
        </row>
        <row r="117">
          <cell r="C117">
            <v>252079001693</v>
          </cell>
          <cell r="D117" t="str">
            <v>Centro Educativo De Tigrillo</v>
          </cell>
          <cell r="E117">
            <v>1</v>
          </cell>
        </row>
        <row r="118">
          <cell r="C118">
            <v>252079001715</v>
          </cell>
          <cell r="D118" t="str">
            <v xml:space="preserve">Centro Educativo Indigena Guiguay </v>
          </cell>
          <cell r="E118">
            <v>1</v>
          </cell>
        </row>
        <row r="119">
          <cell r="C119">
            <v>252079001766</v>
          </cell>
          <cell r="D119" t="str">
            <v>Centro Educativo Tangaral</v>
          </cell>
          <cell r="E119">
            <v>1</v>
          </cell>
        </row>
        <row r="120">
          <cell r="C120">
            <v>252079001812</v>
          </cell>
          <cell r="D120" t="str">
            <v>Centro Educativo El Peje</v>
          </cell>
          <cell r="E120">
            <v>1</v>
          </cell>
        </row>
        <row r="121">
          <cell r="C121">
            <v>252079001863</v>
          </cell>
          <cell r="D121" t="str">
            <v>Centro Educativo Pueblo Nuevo</v>
          </cell>
          <cell r="E121">
            <v>1</v>
          </cell>
        </row>
        <row r="122">
          <cell r="C122">
            <v>252079001898</v>
          </cell>
          <cell r="D122" t="str">
            <v>Centro Educativo Chagui</v>
          </cell>
          <cell r="E122">
            <v>1</v>
          </cell>
        </row>
        <row r="123">
          <cell r="C123">
            <v>252079002070</v>
          </cell>
          <cell r="D123" t="str">
            <v>CENTRO EDUCATIVO RURAL MIXTO DE LA JUNTA RIO INGUAMBI</v>
          </cell>
          <cell r="E123">
            <v>1</v>
          </cell>
        </row>
        <row r="124">
          <cell r="C124">
            <v>252079002088</v>
          </cell>
          <cell r="D124" t="str">
            <v>Centro Educativo Cumainde La Bocana</v>
          </cell>
          <cell r="E124">
            <v>1</v>
          </cell>
        </row>
        <row r="125">
          <cell r="C125">
            <v>252079002096</v>
          </cell>
          <cell r="D125" t="str">
            <v>Centro Educativo Guadual Sabalo</v>
          </cell>
          <cell r="E125">
            <v>1</v>
          </cell>
        </row>
        <row r="126">
          <cell r="C126">
            <v>252079002118</v>
          </cell>
          <cell r="D126" t="str">
            <v>Centro Educativo Playon</v>
          </cell>
          <cell r="E126">
            <v>1</v>
          </cell>
        </row>
        <row r="127">
          <cell r="C127">
            <v>252079002134</v>
          </cell>
          <cell r="D127" t="str">
            <v>Centro Educativo Chimbagal</v>
          </cell>
          <cell r="E127">
            <v>1</v>
          </cell>
        </row>
        <row r="128">
          <cell r="C128">
            <v>252079002151</v>
          </cell>
          <cell r="D128" t="str">
            <v>Centro Educativo Encajonada</v>
          </cell>
          <cell r="E128">
            <v>1</v>
          </cell>
        </row>
        <row r="129">
          <cell r="C129">
            <v>252079002169</v>
          </cell>
          <cell r="D129" t="str">
            <v>Centro Educativo Buenos Aires</v>
          </cell>
          <cell r="E129">
            <v>1</v>
          </cell>
        </row>
        <row r="130">
          <cell r="C130">
            <v>552079000012</v>
          </cell>
          <cell r="D130" t="str">
            <v>Centro Educativo Honda Rio Guiza</v>
          </cell>
          <cell r="E130">
            <v>1</v>
          </cell>
        </row>
        <row r="131">
          <cell r="C131">
            <v>252079000123</v>
          </cell>
          <cell r="D131" t="str">
            <v>Centro Educativo Zapote</v>
          </cell>
          <cell r="E131">
            <v>2</v>
          </cell>
        </row>
        <row r="132">
          <cell r="C132">
            <v>252079000140</v>
          </cell>
          <cell r="D132" t="str">
            <v>Centro Educativo Ã‘ambi La Mina</v>
          </cell>
          <cell r="E132">
            <v>2</v>
          </cell>
        </row>
        <row r="133">
          <cell r="C133">
            <v>252079000191</v>
          </cell>
          <cell r="D133" t="str">
            <v>Centro Educativo Tinajillas</v>
          </cell>
          <cell r="E133">
            <v>2</v>
          </cell>
        </row>
        <row r="134">
          <cell r="C134">
            <v>252079000204</v>
          </cell>
          <cell r="D134" t="str">
            <v>Centro Educativo Coscorron T.</v>
          </cell>
          <cell r="E134">
            <v>2</v>
          </cell>
        </row>
        <row r="135">
          <cell r="C135">
            <v>252079000212</v>
          </cell>
          <cell r="D135" t="str">
            <v>Centro Educativo Las Cruces</v>
          </cell>
          <cell r="E135">
            <v>2</v>
          </cell>
        </row>
        <row r="136">
          <cell r="C136">
            <v>252079000239</v>
          </cell>
          <cell r="D136" t="str">
            <v>Centro Educativo Chalalbi</v>
          </cell>
          <cell r="E136">
            <v>2</v>
          </cell>
        </row>
        <row r="137">
          <cell r="C137">
            <v>252079000255</v>
          </cell>
          <cell r="D137" t="str">
            <v>Centro Educativo Limones</v>
          </cell>
          <cell r="E137">
            <v>2</v>
          </cell>
        </row>
        <row r="138">
          <cell r="C138">
            <v>252079000361</v>
          </cell>
          <cell r="D138" t="str">
            <v>Centro Educativo Diaguillo</v>
          </cell>
          <cell r="E138">
            <v>2</v>
          </cell>
        </row>
        <row r="139">
          <cell r="C139">
            <v>252079000425</v>
          </cell>
          <cell r="D139" t="str">
            <v>CENTRO EDUCATIVO INGUAMBI REPRESA</v>
          </cell>
          <cell r="E139">
            <v>2</v>
          </cell>
        </row>
        <row r="140">
          <cell r="C140">
            <v>252079000441</v>
          </cell>
          <cell r="D140" t="str">
            <v>Centro Educativo Pambana</v>
          </cell>
          <cell r="E140">
            <v>2</v>
          </cell>
        </row>
        <row r="141">
          <cell r="C141">
            <v>252079000450</v>
          </cell>
          <cell r="D141" t="str">
            <v>Centro Educativo Guinulte</v>
          </cell>
          <cell r="E141">
            <v>2</v>
          </cell>
        </row>
        <row r="142">
          <cell r="C142">
            <v>252079000468</v>
          </cell>
          <cell r="D142" t="str">
            <v>Centro Educativo Florida</v>
          </cell>
          <cell r="E142">
            <v>2</v>
          </cell>
        </row>
        <row r="143">
          <cell r="C143">
            <v>252079000484</v>
          </cell>
          <cell r="D143" t="str">
            <v>Centro Educativo Naispi</v>
          </cell>
          <cell r="E143">
            <v>2</v>
          </cell>
        </row>
        <row r="144">
          <cell r="C144">
            <v>252079000905</v>
          </cell>
          <cell r="D144" t="str">
            <v>Centro Educativo Berlin</v>
          </cell>
          <cell r="E144">
            <v>2</v>
          </cell>
        </row>
        <row r="145">
          <cell r="C145">
            <v>252079000964</v>
          </cell>
          <cell r="D145" t="str">
            <v>Centro Educativo Mongon</v>
          </cell>
          <cell r="E145">
            <v>2</v>
          </cell>
        </row>
        <row r="146">
          <cell r="C146">
            <v>252079001065</v>
          </cell>
          <cell r="D146" t="str">
            <v>Centro Educativo Painanda</v>
          </cell>
          <cell r="E146">
            <v>2</v>
          </cell>
        </row>
        <row r="147">
          <cell r="C147">
            <v>252079001073</v>
          </cell>
          <cell r="D147" t="str">
            <v>Centro Educativo Cucarachera</v>
          </cell>
          <cell r="E147">
            <v>2</v>
          </cell>
        </row>
        <row r="148">
          <cell r="C148">
            <v>252079001146</v>
          </cell>
          <cell r="D148" t="str">
            <v>Centro Educativo Cumainde</v>
          </cell>
          <cell r="E148">
            <v>2</v>
          </cell>
        </row>
        <row r="149">
          <cell r="C149">
            <v>252079001154</v>
          </cell>
          <cell r="D149" t="str">
            <v>Centro Educativo De Pimbi</v>
          </cell>
          <cell r="E149">
            <v>2</v>
          </cell>
        </row>
        <row r="150">
          <cell r="C150">
            <v>252079001219</v>
          </cell>
          <cell r="D150" t="str">
            <v>Centro Educativo El Recodo</v>
          </cell>
          <cell r="E150">
            <v>2</v>
          </cell>
        </row>
        <row r="151">
          <cell r="C151">
            <v>252079001235</v>
          </cell>
          <cell r="D151" t="str">
            <v>CENTRO EDUCATIVO DE MINGOYA</v>
          </cell>
          <cell r="E151">
            <v>2</v>
          </cell>
        </row>
        <row r="152">
          <cell r="C152">
            <v>252079001243</v>
          </cell>
          <cell r="D152" t="str">
            <v>CENTRO EDUCATIVO SAN JUAN BAUTISTA</v>
          </cell>
          <cell r="E152">
            <v>2</v>
          </cell>
        </row>
        <row r="153">
          <cell r="C153">
            <v>252079001448</v>
          </cell>
          <cell r="D153" t="str">
            <v>Centro Educativo La Vuelta Inguambi</v>
          </cell>
          <cell r="E153">
            <v>2</v>
          </cell>
        </row>
        <row r="154">
          <cell r="C154">
            <v>252079001545</v>
          </cell>
          <cell r="D154" t="str">
            <v>Centro Educativo Guadual</v>
          </cell>
          <cell r="E154">
            <v>2</v>
          </cell>
        </row>
        <row r="155">
          <cell r="C155">
            <v>252079001661</v>
          </cell>
          <cell r="D155" t="str">
            <v>Centro Educativo Peña Blanca (Sabalo)</v>
          </cell>
          <cell r="E155">
            <v>2</v>
          </cell>
        </row>
        <row r="156">
          <cell r="C156">
            <v>252079001685</v>
          </cell>
          <cell r="D156" t="str">
            <v>Centro Educativo Saunde</v>
          </cell>
          <cell r="E156">
            <v>2</v>
          </cell>
        </row>
        <row r="157">
          <cell r="C157">
            <v>252079001707</v>
          </cell>
          <cell r="D157" t="str">
            <v>Centro Educativo Kuambi Yaslambi</v>
          </cell>
          <cell r="E157">
            <v>2</v>
          </cell>
        </row>
        <row r="158">
          <cell r="C158">
            <v>252079001723</v>
          </cell>
          <cell r="D158" t="str">
            <v>Centro Educativo Pulgande Tronqueria</v>
          </cell>
          <cell r="E158">
            <v>2</v>
          </cell>
        </row>
        <row r="159">
          <cell r="C159">
            <v>252079001731</v>
          </cell>
          <cell r="D159" t="str">
            <v>Centro Educativo De Pipalta Palvi</v>
          </cell>
          <cell r="E159">
            <v>2</v>
          </cell>
        </row>
        <row r="160">
          <cell r="C160">
            <v>252079001774</v>
          </cell>
          <cell r="D160" t="str">
            <v>Centro Educativo Chimbuza</v>
          </cell>
          <cell r="E160">
            <v>2</v>
          </cell>
        </row>
        <row r="161">
          <cell r="C161">
            <v>252079001791</v>
          </cell>
          <cell r="D161" t="str">
            <v>Centro Educativo Inguambi Machare</v>
          </cell>
          <cell r="E161">
            <v>2</v>
          </cell>
        </row>
        <row r="162">
          <cell r="C162">
            <v>252079001847</v>
          </cell>
          <cell r="D162" t="str">
            <v>Centro Educativo Junin</v>
          </cell>
          <cell r="E162">
            <v>2</v>
          </cell>
        </row>
        <row r="163">
          <cell r="C163">
            <v>252079001855</v>
          </cell>
          <cell r="D163" t="str">
            <v>Centro Educativo El Pailon</v>
          </cell>
          <cell r="E163">
            <v>2</v>
          </cell>
        </row>
        <row r="164">
          <cell r="C164">
            <v>552079000001</v>
          </cell>
          <cell r="D164" t="str">
            <v>Centro Educativo Quembi Las Peñas</v>
          </cell>
          <cell r="E164">
            <v>2</v>
          </cell>
        </row>
        <row r="165">
          <cell r="C165">
            <v>552079000030</v>
          </cell>
          <cell r="D165" t="str">
            <v>Centro Educativo Guinul</v>
          </cell>
          <cell r="E165">
            <v>2</v>
          </cell>
        </row>
        <row r="166">
          <cell r="C166">
            <v>252079000131</v>
          </cell>
          <cell r="D166" t="str">
            <v>CENTRO EDUCATIVO PALACIOS</v>
          </cell>
          <cell r="E166">
            <v>3</v>
          </cell>
        </row>
        <row r="167">
          <cell r="C167">
            <v>252079000247</v>
          </cell>
          <cell r="D167" t="str">
            <v>Centro Educativo Carcuel</v>
          </cell>
          <cell r="E167">
            <v>3</v>
          </cell>
        </row>
        <row r="168">
          <cell r="C168">
            <v>252079000667</v>
          </cell>
          <cell r="D168" t="str">
            <v>Centro Educativo Km 92</v>
          </cell>
          <cell r="E168">
            <v>3</v>
          </cell>
        </row>
        <row r="169">
          <cell r="C169">
            <v>252079000697</v>
          </cell>
          <cell r="D169" t="str">
            <v>Centro Educativo Playa Grande</v>
          </cell>
          <cell r="E169">
            <v>3</v>
          </cell>
        </row>
        <row r="170">
          <cell r="C170">
            <v>252079000743</v>
          </cell>
          <cell r="D170" t="str">
            <v>Centro Educativo Ã‘ambi La Mina</v>
          </cell>
          <cell r="E170">
            <v>3</v>
          </cell>
        </row>
        <row r="171">
          <cell r="C171">
            <v>252079001171</v>
          </cell>
          <cell r="D171" t="str">
            <v>Centro Educativo Soledad</v>
          </cell>
          <cell r="E171">
            <v>3</v>
          </cell>
        </row>
        <row r="172">
          <cell r="C172">
            <v>252079001189</v>
          </cell>
          <cell r="D172" t="str">
            <v>Centro Educativo La Vega</v>
          </cell>
          <cell r="E172">
            <v>3</v>
          </cell>
        </row>
        <row r="173">
          <cell r="C173">
            <v>252079001472</v>
          </cell>
          <cell r="D173" t="str">
            <v>Centro Educativo Cumainde Paso</v>
          </cell>
          <cell r="E173">
            <v>3</v>
          </cell>
        </row>
        <row r="174">
          <cell r="C174">
            <v>252079001821</v>
          </cell>
          <cell r="D174" t="str">
            <v>Centro Educativo Yacula</v>
          </cell>
          <cell r="E174">
            <v>3</v>
          </cell>
        </row>
        <row r="175">
          <cell r="C175">
            <v>252079000158</v>
          </cell>
          <cell r="D175" t="str">
            <v>Centro Educativo Rapadura</v>
          </cell>
          <cell r="E175">
            <v>4</v>
          </cell>
        </row>
        <row r="176">
          <cell r="C176">
            <v>252079000611</v>
          </cell>
          <cell r="D176" t="str">
            <v>Centro Educativo Bombom</v>
          </cell>
          <cell r="E176">
            <v>4</v>
          </cell>
        </row>
        <row r="177">
          <cell r="C177">
            <v>252079001570</v>
          </cell>
          <cell r="D177" t="str">
            <v>Centro Educativo Agua Clara</v>
          </cell>
          <cell r="E177">
            <v>4</v>
          </cell>
        </row>
        <row r="178">
          <cell r="C178">
            <v>252079001839</v>
          </cell>
          <cell r="D178" t="str">
            <v>Centro Educativo La Maria</v>
          </cell>
          <cell r="E178">
            <v>4</v>
          </cell>
        </row>
        <row r="179">
          <cell r="C179">
            <v>252079000182</v>
          </cell>
          <cell r="D179" t="str">
            <v>Centro Educativo Teraimbe</v>
          </cell>
          <cell r="E179">
            <v>5</v>
          </cell>
        </row>
        <row r="180">
          <cell r="C180">
            <v>252079001367</v>
          </cell>
          <cell r="D180" t="str">
            <v>Centro Educativo Albi</v>
          </cell>
          <cell r="E180">
            <v>6</v>
          </cell>
        </row>
        <row r="181">
          <cell r="C181">
            <v>252079001456</v>
          </cell>
          <cell r="D181" t="str">
            <v>Centro Educativo Buenavista</v>
          </cell>
          <cell r="E181">
            <v>7</v>
          </cell>
        </row>
        <row r="182">
          <cell r="C182">
            <v>252079001502</v>
          </cell>
          <cell r="D182" t="str">
            <v>Centro Educativo De Sabalo</v>
          </cell>
          <cell r="E182">
            <v>7</v>
          </cell>
        </row>
        <row r="183">
          <cell r="C183">
            <v>252079000620</v>
          </cell>
          <cell r="D183" t="str">
            <v>Centro Educativo La Humildad</v>
          </cell>
          <cell r="E183">
            <v>10</v>
          </cell>
        </row>
        <row r="184">
          <cell r="C184">
            <v>252079000883</v>
          </cell>
          <cell r="D184" t="str">
            <v>Institucion Educativa El Diviso</v>
          </cell>
          <cell r="E184">
            <v>14</v>
          </cell>
        </row>
        <row r="185">
          <cell r="C185">
            <v>252079000433</v>
          </cell>
          <cell r="D185" t="str">
            <v>Institucion Educativa Santa Teresita De Altaquer</v>
          </cell>
          <cell r="E185">
            <v>16</v>
          </cell>
        </row>
        <row r="186">
          <cell r="C186">
            <v>552079000011</v>
          </cell>
          <cell r="D186" t="str">
            <v>Institucion Educativa Tecnologica Agro. Ambiental Indigena Awa</v>
          </cell>
          <cell r="E186">
            <v>22</v>
          </cell>
        </row>
        <row r="187">
          <cell r="C187">
            <v>152079000021</v>
          </cell>
          <cell r="D187" t="str">
            <v>Institucion Educativa Luis Irizar Salazar</v>
          </cell>
          <cell r="E187">
            <v>77</v>
          </cell>
        </row>
        <row r="188">
          <cell r="C188">
            <v>152079000374</v>
          </cell>
          <cell r="D188" t="str">
            <v>Institucion Educativa Normal Superior La Inmaculada</v>
          </cell>
          <cell r="E188">
            <v>96</v>
          </cell>
        </row>
        <row r="189">
          <cell r="C189">
            <v>252083000031</v>
          </cell>
          <cell r="D189" t="str">
            <v>Centro Educativo La Esmeralda</v>
          </cell>
          <cell r="E189">
            <v>1</v>
          </cell>
        </row>
        <row r="190">
          <cell r="C190">
            <v>252083000227</v>
          </cell>
          <cell r="D190" t="str">
            <v>Centro Educativo Sebastianillo</v>
          </cell>
          <cell r="E190">
            <v>1</v>
          </cell>
        </row>
        <row r="191">
          <cell r="C191">
            <v>252083000294</v>
          </cell>
          <cell r="D191" t="str">
            <v>Centro Educativo San Antonio</v>
          </cell>
          <cell r="E191">
            <v>1</v>
          </cell>
        </row>
        <row r="192">
          <cell r="C192">
            <v>252083000375</v>
          </cell>
          <cell r="D192" t="str">
            <v>Centro Educativo Peña Negra</v>
          </cell>
          <cell r="E192">
            <v>1</v>
          </cell>
        </row>
        <row r="193">
          <cell r="C193">
            <v>252083000626</v>
          </cell>
          <cell r="D193" t="str">
            <v>Centro Educativo La Palma Chiquita</v>
          </cell>
          <cell r="E193">
            <v>1</v>
          </cell>
        </row>
        <row r="194">
          <cell r="C194">
            <v>252083000642</v>
          </cell>
          <cell r="D194" t="str">
            <v>Centro Educativo El Broncazo</v>
          </cell>
          <cell r="E194">
            <v>1</v>
          </cell>
        </row>
        <row r="195">
          <cell r="C195">
            <v>252083000014</v>
          </cell>
          <cell r="D195" t="str">
            <v>Centro Educativo Campo De Maria</v>
          </cell>
          <cell r="E195">
            <v>3</v>
          </cell>
        </row>
        <row r="196">
          <cell r="C196">
            <v>252083000260</v>
          </cell>
          <cell r="D196" t="str">
            <v>Centro Educativo Plazuelas</v>
          </cell>
          <cell r="E196">
            <v>4</v>
          </cell>
        </row>
        <row r="197">
          <cell r="C197">
            <v>252083000154</v>
          </cell>
          <cell r="D197" t="str">
            <v>Institucion Educativa Agroambiental Santa Rosa</v>
          </cell>
          <cell r="E197">
            <v>13</v>
          </cell>
        </row>
        <row r="198">
          <cell r="C198">
            <v>252083000201</v>
          </cell>
          <cell r="D198" t="str">
            <v>Institucion Educativa Agropecuaria La Esperanza</v>
          </cell>
          <cell r="E198">
            <v>14</v>
          </cell>
        </row>
        <row r="199">
          <cell r="C199">
            <v>152083000613</v>
          </cell>
          <cell r="D199" t="str">
            <v>Institucion Educativa Nuestra Senora De Belen</v>
          </cell>
          <cell r="E199">
            <v>42</v>
          </cell>
        </row>
        <row r="200">
          <cell r="C200">
            <v>252110000048</v>
          </cell>
          <cell r="D200" t="str">
            <v>Centro Educativo Hato Tongosoy</v>
          </cell>
          <cell r="E200">
            <v>1</v>
          </cell>
        </row>
        <row r="201">
          <cell r="C201">
            <v>252110000099</v>
          </cell>
          <cell r="D201" t="str">
            <v>Centro Educativo San Miguel El Socorro</v>
          </cell>
          <cell r="E201">
            <v>1</v>
          </cell>
        </row>
        <row r="202">
          <cell r="C202">
            <v>252110000102</v>
          </cell>
          <cell r="D202" t="str">
            <v>Centro Educativo San Juan Bosco</v>
          </cell>
          <cell r="E202">
            <v>1</v>
          </cell>
        </row>
        <row r="203">
          <cell r="C203">
            <v>252110000137</v>
          </cell>
          <cell r="D203" t="str">
            <v>Centro Educativo Palacinoy</v>
          </cell>
          <cell r="E203">
            <v>1</v>
          </cell>
        </row>
        <row r="204">
          <cell r="C204">
            <v>252110000153</v>
          </cell>
          <cell r="D204" t="str">
            <v>Centro Educativo Medina Espejo</v>
          </cell>
          <cell r="E204">
            <v>1</v>
          </cell>
        </row>
        <row r="205">
          <cell r="C205">
            <v>252110000161</v>
          </cell>
          <cell r="D205" t="str">
            <v>Centro Educativo Guayacanes</v>
          </cell>
          <cell r="E205">
            <v>1</v>
          </cell>
        </row>
        <row r="206">
          <cell r="C206">
            <v>252110000200</v>
          </cell>
          <cell r="D206" t="str">
            <v>Centro Educativo Km. 50 San Martin</v>
          </cell>
          <cell r="E206">
            <v>1</v>
          </cell>
        </row>
        <row r="207">
          <cell r="C207">
            <v>252110000234</v>
          </cell>
          <cell r="D207" t="str">
            <v>Centro Educativo Granadillo De Lunas</v>
          </cell>
          <cell r="E207">
            <v>1</v>
          </cell>
        </row>
        <row r="208">
          <cell r="C208">
            <v>252110000251</v>
          </cell>
          <cell r="D208" t="str">
            <v>Centro Educativo Bermejal</v>
          </cell>
          <cell r="E208">
            <v>1</v>
          </cell>
        </row>
        <row r="209">
          <cell r="C209">
            <v>252110000293</v>
          </cell>
          <cell r="D209" t="str">
            <v>Centro Educativo Alto Monserrate</v>
          </cell>
          <cell r="E209">
            <v>1</v>
          </cell>
        </row>
        <row r="210">
          <cell r="C210">
            <v>252110000340</v>
          </cell>
          <cell r="D210" t="str">
            <v>Centro Educativo Parapetos</v>
          </cell>
          <cell r="E210">
            <v>1</v>
          </cell>
        </row>
        <row r="211">
          <cell r="C211">
            <v>252110000358</v>
          </cell>
          <cell r="D211" t="str">
            <v>CENTRO EDUCATIVO ORTEGA LOS CORRALES</v>
          </cell>
          <cell r="E211">
            <v>1</v>
          </cell>
        </row>
        <row r="212">
          <cell r="C212">
            <v>252110000382</v>
          </cell>
          <cell r="D212" t="str">
            <v>Centro Educativo La Veranera</v>
          </cell>
          <cell r="E212">
            <v>1</v>
          </cell>
        </row>
        <row r="213">
          <cell r="C213">
            <v>252110000404</v>
          </cell>
          <cell r="D213" t="str">
            <v>Centro Educativo San Vicente</v>
          </cell>
          <cell r="E213">
            <v>1</v>
          </cell>
        </row>
        <row r="214">
          <cell r="C214">
            <v>252110000439</v>
          </cell>
          <cell r="D214" t="str">
            <v>Centro Educativo Cruz De San Antonio</v>
          </cell>
          <cell r="E214">
            <v>1</v>
          </cell>
        </row>
        <row r="215">
          <cell r="C215">
            <v>252110000447</v>
          </cell>
          <cell r="D215" t="str">
            <v>Centro Educativo Hatillo Buenos Aires</v>
          </cell>
          <cell r="E215">
            <v>1</v>
          </cell>
        </row>
        <row r="216">
          <cell r="C216">
            <v>252110000455</v>
          </cell>
          <cell r="D216" t="str">
            <v>Centro Educativo La Estancia Bellavista</v>
          </cell>
          <cell r="E216">
            <v>1</v>
          </cell>
        </row>
        <row r="217">
          <cell r="C217">
            <v>252110000471</v>
          </cell>
          <cell r="D217" t="str">
            <v>Centro Educativo Hatillo Guadalupe</v>
          </cell>
          <cell r="E217">
            <v>1</v>
          </cell>
        </row>
        <row r="218">
          <cell r="C218">
            <v>252110000501</v>
          </cell>
          <cell r="D218" t="str">
            <v>Centro Educativo Corazñn De Jesus</v>
          </cell>
          <cell r="E218">
            <v>1</v>
          </cell>
        </row>
        <row r="219">
          <cell r="C219">
            <v>252110000510</v>
          </cell>
          <cell r="D219" t="str">
            <v>Centro Educativo Llanos Juanambu</v>
          </cell>
          <cell r="E219">
            <v>1</v>
          </cell>
        </row>
        <row r="220">
          <cell r="C220">
            <v>252110000528</v>
          </cell>
          <cell r="D220" t="str">
            <v>Centro Educativo Hatillo Medina</v>
          </cell>
          <cell r="E220">
            <v>1</v>
          </cell>
        </row>
        <row r="221">
          <cell r="C221">
            <v>252110000544</v>
          </cell>
          <cell r="D221" t="str">
            <v>Centro Educativo Llano Largo</v>
          </cell>
          <cell r="E221">
            <v>1</v>
          </cell>
        </row>
        <row r="222">
          <cell r="C222">
            <v>252110000552</v>
          </cell>
          <cell r="D222" t="str">
            <v>Centro Educativo Las Cochitas</v>
          </cell>
          <cell r="E222">
            <v>1</v>
          </cell>
        </row>
        <row r="223">
          <cell r="C223">
            <v>252110000625</v>
          </cell>
          <cell r="D223" t="str">
            <v>Centro Educativo Las Minas</v>
          </cell>
          <cell r="E223">
            <v>1</v>
          </cell>
        </row>
        <row r="224">
          <cell r="C224">
            <v>252110000641</v>
          </cell>
          <cell r="D224" t="str">
            <v>Centro Educativo La Sacha</v>
          </cell>
          <cell r="E224">
            <v>1</v>
          </cell>
        </row>
        <row r="225">
          <cell r="C225">
            <v>252110000650</v>
          </cell>
          <cell r="D225" t="str">
            <v>Centro Educativo San Juan De Dios</v>
          </cell>
          <cell r="E225">
            <v>1</v>
          </cell>
        </row>
        <row r="226">
          <cell r="C226">
            <v>252110000714</v>
          </cell>
          <cell r="D226" t="str">
            <v>Centro Educativo La Tasajera</v>
          </cell>
          <cell r="E226">
            <v>1</v>
          </cell>
        </row>
        <row r="227">
          <cell r="C227">
            <v>252110000749</v>
          </cell>
          <cell r="D227" t="str">
            <v>Centro Educativo San Jose De Coapitas</v>
          </cell>
          <cell r="E227">
            <v>1</v>
          </cell>
        </row>
        <row r="228">
          <cell r="C228">
            <v>252110000757</v>
          </cell>
          <cell r="D228" t="str">
            <v>Centro Educativo El Palmar</v>
          </cell>
          <cell r="E228">
            <v>1</v>
          </cell>
        </row>
        <row r="229">
          <cell r="C229">
            <v>252110000765</v>
          </cell>
          <cell r="D229" t="str">
            <v>Centro Educativo Lagunetas</v>
          </cell>
          <cell r="E229">
            <v>1</v>
          </cell>
        </row>
        <row r="230">
          <cell r="C230">
            <v>252110000811</v>
          </cell>
          <cell r="D230" t="str">
            <v>Centro Educativo Versalles</v>
          </cell>
          <cell r="E230">
            <v>1</v>
          </cell>
        </row>
        <row r="231">
          <cell r="C231">
            <v>252110000820</v>
          </cell>
          <cell r="D231" t="str">
            <v>Centro Educativo Medina Orejuela</v>
          </cell>
          <cell r="E231">
            <v>1</v>
          </cell>
        </row>
        <row r="232">
          <cell r="C232">
            <v>252110000846</v>
          </cell>
          <cell r="D232" t="str">
            <v>Centro Educativo La Mina El Alviñn</v>
          </cell>
          <cell r="E232">
            <v>1</v>
          </cell>
        </row>
        <row r="233">
          <cell r="C233">
            <v>252110000854</v>
          </cell>
          <cell r="D233" t="str">
            <v>CENTRO EDUCATIVO PALOSUMBO</v>
          </cell>
          <cell r="E233">
            <v>1</v>
          </cell>
        </row>
        <row r="234">
          <cell r="C234">
            <v>252110000871</v>
          </cell>
          <cell r="D234" t="str">
            <v>Centro Educativo Alto San Miguel</v>
          </cell>
          <cell r="E234">
            <v>1</v>
          </cell>
        </row>
        <row r="235">
          <cell r="C235">
            <v>252110000897</v>
          </cell>
          <cell r="D235" t="str">
            <v>Centro Educativo Villaguayacanes</v>
          </cell>
          <cell r="E235">
            <v>1</v>
          </cell>
        </row>
        <row r="236">
          <cell r="C236">
            <v>252110000919</v>
          </cell>
          <cell r="D236" t="str">
            <v>Centro Educativo Divino Niño Jesus</v>
          </cell>
          <cell r="E236">
            <v>1</v>
          </cell>
        </row>
        <row r="237">
          <cell r="C237">
            <v>552110000058</v>
          </cell>
          <cell r="D237" t="str">
            <v>Centro Educativo Granadillo De Chaves</v>
          </cell>
          <cell r="E237">
            <v>1</v>
          </cell>
        </row>
        <row r="238">
          <cell r="C238">
            <v>252110000145</v>
          </cell>
          <cell r="D238" t="str">
            <v>Centro Educativo Pajajoy</v>
          </cell>
          <cell r="E238">
            <v>2</v>
          </cell>
        </row>
        <row r="239">
          <cell r="C239">
            <v>252110000242</v>
          </cell>
          <cell r="D239" t="str">
            <v>Centro Educativo El Cortijo</v>
          </cell>
          <cell r="E239">
            <v>2</v>
          </cell>
        </row>
        <row r="240">
          <cell r="C240">
            <v>252110000323</v>
          </cell>
          <cell r="D240" t="str">
            <v>Centro Educativo El Naranjal</v>
          </cell>
          <cell r="E240">
            <v>2</v>
          </cell>
        </row>
        <row r="241">
          <cell r="C241">
            <v>252110000463</v>
          </cell>
          <cell r="D241" t="str">
            <v>Centro Educativo Medina Sacanambuy</v>
          </cell>
          <cell r="E241">
            <v>2</v>
          </cell>
        </row>
        <row r="242">
          <cell r="C242">
            <v>252110000480</v>
          </cell>
          <cell r="D242" t="str">
            <v>Centro Educativo San Isidro</v>
          </cell>
          <cell r="E242">
            <v>2</v>
          </cell>
        </row>
        <row r="243">
          <cell r="C243">
            <v>252110000498</v>
          </cell>
          <cell r="D243" t="str">
            <v>Centro Educativo Meneses</v>
          </cell>
          <cell r="E243">
            <v>2</v>
          </cell>
        </row>
        <row r="244">
          <cell r="C244">
            <v>252110000561</v>
          </cell>
          <cell r="D244" t="str">
            <v>Centro Educativo La Palma</v>
          </cell>
          <cell r="E244">
            <v>2</v>
          </cell>
        </row>
        <row r="245">
          <cell r="C245">
            <v>252110000684</v>
          </cell>
          <cell r="D245" t="str">
            <v>Centro Educativo El Jardin San Miguel</v>
          </cell>
          <cell r="E245">
            <v>2</v>
          </cell>
        </row>
        <row r="246">
          <cell r="C246">
            <v>252110000731</v>
          </cell>
          <cell r="D246" t="str">
            <v>Centro Educativo Quitopamba</v>
          </cell>
          <cell r="E246">
            <v>2</v>
          </cell>
        </row>
        <row r="247">
          <cell r="C247">
            <v>252110000170</v>
          </cell>
          <cell r="D247" t="str">
            <v>Centro Educativo San Felipe De Higuerones</v>
          </cell>
          <cell r="E247">
            <v>3</v>
          </cell>
        </row>
        <row r="248">
          <cell r="C248">
            <v>252110000391</v>
          </cell>
          <cell r="D248" t="str">
            <v>Centro Educativo Sumapaz</v>
          </cell>
          <cell r="E248">
            <v>3</v>
          </cell>
        </row>
        <row r="249">
          <cell r="C249">
            <v>252110000781</v>
          </cell>
          <cell r="D249" t="str">
            <v>Centro Educativo El Retiro</v>
          </cell>
          <cell r="E249">
            <v>3</v>
          </cell>
        </row>
        <row r="250">
          <cell r="C250">
            <v>252110000218</v>
          </cell>
          <cell r="D250" t="str">
            <v>Centro Educativo Juanambu</v>
          </cell>
          <cell r="E250">
            <v>5</v>
          </cell>
        </row>
        <row r="251">
          <cell r="C251">
            <v>252110000374</v>
          </cell>
          <cell r="D251" t="str">
            <v>Centro Educativo Franco Villa La Loma</v>
          </cell>
          <cell r="E251">
            <v>5</v>
          </cell>
        </row>
        <row r="252">
          <cell r="C252">
            <v>252110000081</v>
          </cell>
          <cell r="D252" t="str">
            <v>Institucion Educativa San Ignacio</v>
          </cell>
          <cell r="E252">
            <v>8</v>
          </cell>
        </row>
        <row r="253">
          <cell r="C253">
            <v>252110000285</v>
          </cell>
          <cell r="D253" t="str">
            <v>Institucion Educativa San Antonio De Padua</v>
          </cell>
          <cell r="E253">
            <v>9</v>
          </cell>
        </row>
        <row r="254">
          <cell r="C254">
            <v>452110000861</v>
          </cell>
          <cell r="D254" t="str">
            <v>Institucion Educativa Jubanguana</v>
          </cell>
          <cell r="E254">
            <v>14</v>
          </cell>
        </row>
        <row r="255">
          <cell r="C255">
            <v>252110000030</v>
          </cell>
          <cell r="D255" t="str">
            <v>Centro Educativo Veracruz</v>
          </cell>
          <cell r="E255">
            <v>15</v>
          </cell>
        </row>
        <row r="256">
          <cell r="C256">
            <v>252110000633</v>
          </cell>
          <cell r="D256" t="str">
            <v>Institucion Educativa Santa Rosa De Lima</v>
          </cell>
          <cell r="E256">
            <v>16</v>
          </cell>
        </row>
        <row r="257">
          <cell r="C257">
            <v>252110000838</v>
          </cell>
          <cell r="D257" t="str">
            <v>Institucion Educativa Villamoreno</v>
          </cell>
          <cell r="E257">
            <v>17</v>
          </cell>
        </row>
        <row r="258">
          <cell r="C258">
            <v>252110000773</v>
          </cell>
          <cell r="D258" t="str">
            <v>Institucion Educativa Santa Maria</v>
          </cell>
          <cell r="E258">
            <v>19</v>
          </cell>
        </row>
        <row r="259">
          <cell r="C259">
            <v>152110000019</v>
          </cell>
          <cell r="D259" t="str">
            <v>Institucion Educativa Rafael Uribe Uribe</v>
          </cell>
          <cell r="E259">
            <v>52</v>
          </cell>
        </row>
        <row r="260">
          <cell r="C260">
            <v>252203000013</v>
          </cell>
          <cell r="D260" t="str">
            <v>Centro Educativo Los Molinos</v>
          </cell>
          <cell r="E260">
            <v>1</v>
          </cell>
        </row>
        <row r="261">
          <cell r="C261">
            <v>252203000153</v>
          </cell>
          <cell r="D261" t="str">
            <v>Centro Educativo Palacio Bajo</v>
          </cell>
          <cell r="E261">
            <v>1</v>
          </cell>
        </row>
        <row r="262">
          <cell r="C262">
            <v>252203000161</v>
          </cell>
          <cell r="D262" t="str">
            <v>Centro Educativo El Rincon</v>
          </cell>
          <cell r="E262">
            <v>1</v>
          </cell>
        </row>
        <row r="263">
          <cell r="C263">
            <v>252203000196</v>
          </cell>
          <cell r="D263" t="str">
            <v>Centro Educativo Alto De Villanueva</v>
          </cell>
          <cell r="E263">
            <v>1</v>
          </cell>
        </row>
        <row r="264">
          <cell r="C264">
            <v>252203000315</v>
          </cell>
          <cell r="D264" t="str">
            <v>Centro Educativo El Helechal</v>
          </cell>
          <cell r="E264">
            <v>1</v>
          </cell>
        </row>
        <row r="265">
          <cell r="C265">
            <v>252203000323</v>
          </cell>
          <cell r="D265" t="str">
            <v>Centro Educativo El Cujacal</v>
          </cell>
          <cell r="E265">
            <v>1</v>
          </cell>
        </row>
        <row r="266">
          <cell r="C266">
            <v>252203000340</v>
          </cell>
          <cell r="D266" t="str">
            <v>Centro Educativo Loma Del Ganado</v>
          </cell>
          <cell r="E266">
            <v>1</v>
          </cell>
        </row>
        <row r="267">
          <cell r="C267">
            <v>252203000382</v>
          </cell>
          <cell r="D267" t="str">
            <v>Centro Educativo Bordo Bajo</v>
          </cell>
          <cell r="E267">
            <v>1</v>
          </cell>
        </row>
        <row r="268">
          <cell r="C268">
            <v>252203000391</v>
          </cell>
          <cell r="D268" t="str">
            <v>Centro Educativo Palacio Centro</v>
          </cell>
          <cell r="E268">
            <v>1</v>
          </cell>
        </row>
        <row r="269">
          <cell r="C269">
            <v>252203000137</v>
          </cell>
          <cell r="D269" t="str">
            <v>Centro Educativo San Carlos</v>
          </cell>
          <cell r="E269">
            <v>2</v>
          </cell>
        </row>
        <row r="270">
          <cell r="C270">
            <v>252203000200</v>
          </cell>
          <cell r="D270" t="str">
            <v>Centro Educativo El Macal</v>
          </cell>
          <cell r="E270">
            <v>2</v>
          </cell>
        </row>
        <row r="271">
          <cell r="C271">
            <v>252203000226</v>
          </cell>
          <cell r="D271" t="str">
            <v>Centro Educativo Buesaco</v>
          </cell>
          <cell r="E271">
            <v>2</v>
          </cell>
        </row>
        <row r="272">
          <cell r="C272">
            <v>252203000234</v>
          </cell>
          <cell r="D272" t="str">
            <v>Centro Educativo David Alto</v>
          </cell>
          <cell r="E272">
            <v>2</v>
          </cell>
        </row>
        <row r="273">
          <cell r="C273">
            <v>252203000269</v>
          </cell>
          <cell r="D273" t="str">
            <v>Centro Educativo Las Lajas</v>
          </cell>
          <cell r="E273">
            <v>2</v>
          </cell>
        </row>
        <row r="274">
          <cell r="C274">
            <v>252203000293</v>
          </cell>
          <cell r="D274" t="str">
            <v>Centro Educativo Cimarronas</v>
          </cell>
          <cell r="E274">
            <v>2</v>
          </cell>
        </row>
        <row r="275">
          <cell r="C275">
            <v>252203000081</v>
          </cell>
          <cell r="D275" t="str">
            <v>Centro Educativo David Bajo</v>
          </cell>
          <cell r="E275">
            <v>3</v>
          </cell>
        </row>
        <row r="276">
          <cell r="C276">
            <v>252203000111</v>
          </cell>
          <cell r="D276" t="str">
            <v>Centro Educativo La Plata</v>
          </cell>
          <cell r="E276">
            <v>3</v>
          </cell>
        </row>
        <row r="277">
          <cell r="C277">
            <v>252203000099</v>
          </cell>
          <cell r="D277" t="str">
            <v>Centro Educativo Bordo Alto</v>
          </cell>
          <cell r="E277">
            <v>4</v>
          </cell>
        </row>
        <row r="278">
          <cell r="C278">
            <v>252203000145</v>
          </cell>
          <cell r="D278" t="str">
            <v>Centro Educativo Divino Niño Guaitarilla</v>
          </cell>
          <cell r="E278">
            <v>4</v>
          </cell>
        </row>
        <row r="279">
          <cell r="C279">
            <v>252203000277</v>
          </cell>
          <cell r="D279" t="str">
            <v>Centro Educativo Palacio Alto</v>
          </cell>
          <cell r="E279">
            <v>4</v>
          </cell>
        </row>
        <row r="280">
          <cell r="C280">
            <v>152203000400</v>
          </cell>
          <cell r="D280" t="str">
            <v>Institucion Educativa Divino Niño Genova</v>
          </cell>
          <cell r="E280">
            <v>13</v>
          </cell>
        </row>
        <row r="281">
          <cell r="C281">
            <v>252203000307</v>
          </cell>
          <cell r="D281" t="str">
            <v>Institucion Educativa Agropecuaria San Carlos</v>
          </cell>
          <cell r="E281">
            <v>14</v>
          </cell>
        </row>
        <row r="282">
          <cell r="C282">
            <v>352203000018</v>
          </cell>
          <cell r="D282" t="str">
            <v xml:space="preserve">Institucion Educativa Leopoldo Lopez Alvarez </v>
          </cell>
          <cell r="E282">
            <v>15</v>
          </cell>
        </row>
        <row r="283">
          <cell r="C283">
            <v>252203000374</v>
          </cell>
          <cell r="D283" t="str">
            <v>Institucion Educativa Nuestra Señora Del Rosario</v>
          </cell>
          <cell r="E283">
            <v>19</v>
          </cell>
        </row>
        <row r="284">
          <cell r="C284">
            <v>252207000310</v>
          </cell>
          <cell r="D284" t="str">
            <v>Centro Educativo Alto Tinajillas</v>
          </cell>
          <cell r="E284">
            <v>1</v>
          </cell>
        </row>
        <row r="285">
          <cell r="C285">
            <v>252207000051</v>
          </cell>
          <cell r="D285" t="str">
            <v>Centro Educativo Cariaco Alto</v>
          </cell>
          <cell r="E285">
            <v>2</v>
          </cell>
        </row>
        <row r="286">
          <cell r="C286">
            <v>252207000107</v>
          </cell>
          <cell r="D286" t="str">
            <v>Centro Educativo San Jose Del Salado</v>
          </cell>
          <cell r="E286">
            <v>2</v>
          </cell>
        </row>
        <row r="287">
          <cell r="C287">
            <v>252207000166</v>
          </cell>
          <cell r="D287" t="str">
            <v>Centro Educativo Campamento</v>
          </cell>
          <cell r="E287">
            <v>2</v>
          </cell>
        </row>
        <row r="288">
          <cell r="C288">
            <v>252207000280</v>
          </cell>
          <cell r="D288" t="str">
            <v>Centro Educativo San Antonio</v>
          </cell>
          <cell r="E288">
            <v>2</v>
          </cell>
        </row>
        <row r="289">
          <cell r="C289">
            <v>252207000115</v>
          </cell>
          <cell r="D289" t="str">
            <v>Centro Educativo Veracruz</v>
          </cell>
          <cell r="E289">
            <v>3</v>
          </cell>
        </row>
        <row r="290">
          <cell r="C290">
            <v>252207000212</v>
          </cell>
          <cell r="D290" t="str">
            <v>Centro Educativo San Rafael</v>
          </cell>
          <cell r="E290">
            <v>3</v>
          </cell>
        </row>
        <row r="291">
          <cell r="C291">
            <v>252207000263</v>
          </cell>
          <cell r="D291" t="str">
            <v>Centro Educativo El Tejar</v>
          </cell>
          <cell r="E291">
            <v>3</v>
          </cell>
        </row>
        <row r="292">
          <cell r="C292">
            <v>252207000298</v>
          </cell>
          <cell r="D292" t="str">
            <v>Centro Educativo Santa Ines</v>
          </cell>
          <cell r="E292">
            <v>3</v>
          </cell>
        </row>
        <row r="293">
          <cell r="C293">
            <v>252207000328</v>
          </cell>
          <cell r="D293" t="str">
            <v>Centro Educativo Alto Bombona</v>
          </cell>
          <cell r="E293">
            <v>3</v>
          </cell>
        </row>
        <row r="294">
          <cell r="C294">
            <v>252207000336</v>
          </cell>
          <cell r="D294" t="str">
            <v>Centro Educativo La Aguada</v>
          </cell>
          <cell r="E294">
            <v>3</v>
          </cell>
        </row>
        <row r="295">
          <cell r="C295">
            <v>252207000093</v>
          </cell>
          <cell r="D295" t="str">
            <v xml:space="preserve">Centro Educativo Antonio Nariño </v>
          </cell>
          <cell r="E295">
            <v>4</v>
          </cell>
        </row>
        <row r="296">
          <cell r="C296">
            <v>252207000131</v>
          </cell>
          <cell r="D296" t="str">
            <v>Centro Educativo Churupamba</v>
          </cell>
          <cell r="E296">
            <v>4</v>
          </cell>
        </row>
        <row r="297">
          <cell r="C297">
            <v>252207000221</v>
          </cell>
          <cell r="D297" t="str">
            <v>Centro Educativo San Miguel</v>
          </cell>
          <cell r="E297">
            <v>4</v>
          </cell>
        </row>
        <row r="298">
          <cell r="C298">
            <v>252207000077</v>
          </cell>
          <cell r="D298" t="str">
            <v>Centro Educativo El Guabo</v>
          </cell>
          <cell r="E298">
            <v>6</v>
          </cell>
        </row>
        <row r="299">
          <cell r="C299">
            <v>252207000018</v>
          </cell>
          <cell r="D299" t="str">
            <v>Institucion Educativa De Desarrollo</v>
          </cell>
          <cell r="E299">
            <v>21</v>
          </cell>
        </row>
        <row r="300">
          <cell r="C300">
            <v>252207000344</v>
          </cell>
          <cell r="D300" t="str">
            <v>Institucion Educativa Agropecuaria Bombona</v>
          </cell>
          <cell r="E300">
            <v>23</v>
          </cell>
        </row>
        <row r="301">
          <cell r="C301">
            <v>352207000021</v>
          </cell>
          <cell r="D301" t="str">
            <v>Institucion Educativa Los Libertadores</v>
          </cell>
          <cell r="E301">
            <v>29</v>
          </cell>
        </row>
        <row r="302">
          <cell r="C302">
            <v>252210000053</v>
          </cell>
          <cell r="D302" t="str">
            <v>Centro Educativo La Josefina Los Llanos</v>
          </cell>
          <cell r="E302">
            <v>1</v>
          </cell>
        </row>
        <row r="303">
          <cell r="C303">
            <v>252210000088</v>
          </cell>
          <cell r="D303" t="str">
            <v>Centro Educativo San Francisco</v>
          </cell>
          <cell r="E303">
            <v>1</v>
          </cell>
        </row>
        <row r="304">
          <cell r="C304">
            <v>252210000126</v>
          </cell>
          <cell r="D304" t="str">
            <v>Centro Educativo Culantro</v>
          </cell>
          <cell r="E304">
            <v>1</v>
          </cell>
        </row>
        <row r="305">
          <cell r="C305">
            <v>252210000134</v>
          </cell>
          <cell r="D305" t="str">
            <v>Centro Educativo La Providencia</v>
          </cell>
          <cell r="E305">
            <v>1</v>
          </cell>
        </row>
        <row r="306">
          <cell r="C306">
            <v>252210000231</v>
          </cell>
          <cell r="D306" t="str">
            <v>Centro Educativo Sagrado Corazon De Jesus El Juncal</v>
          </cell>
          <cell r="E306">
            <v>1</v>
          </cell>
        </row>
        <row r="307">
          <cell r="C307">
            <v>252210000240</v>
          </cell>
          <cell r="D307" t="str">
            <v>Centro Educativo Chorrera Negra</v>
          </cell>
          <cell r="E307">
            <v>1</v>
          </cell>
        </row>
        <row r="308">
          <cell r="C308">
            <v>252210000045</v>
          </cell>
          <cell r="D308" t="str">
            <v xml:space="preserve">Centro Educativo Santo Domingo </v>
          </cell>
          <cell r="E308">
            <v>2</v>
          </cell>
        </row>
        <row r="309">
          <cell r="C309">
            <v>252210000061</v>
          </cell>
          <cell r="D309" t="str">
            <v>Centro Educativo Yaez</v>
          </cell>
          <cell r="E309">
            <v>2</v>
          </cell>
        </row>
        <row r="310">
          <cell r="C310">
            <v>252210000070</v>
          </cell>
          <cell r="D310" t="str">
            <v>Centro Educativo Aldea De Maria</v>
          </cell>
          <cell r="E310">
            <v>2</v>
          </cell>
        </row>
        <row r="311">
          <cell r="C311">
            <v>252210000151</v>
          </cell>
          <cell r="D311" t="str">
            <v>Centro Educativo San Jose De Quisnamuez</v>
          </cell>
          <cell r="E311">
            <v>2</v>
          </cell>
        </row>
        <row r="312">
          <cell r="C312">
            <v>252210000169</v>
          </cell>
          <cell r="D312" t="str">
            <v>Centro Educativo Ospina Perez</v>
          </cell>
          <cell r="E312">
            <v>2</v>
          </cell>
        </row>
        <row r="313">
          <cell r="C313">
            <v>252210000207</v>
          </cell>
          <cell r="D313" t="str">
            <v>Centro Educativo Iscuazan</v>
          </cell>
          <cell r="E313">
            <v>2</v>
          </cell>
        </row>
        <row r="314">
          <cell r="C314">
            <v>252210000258</v>
          </cell>
          <cell r="D314" t="str">
            <v>Centro Educativo Simon Bolivar</v>
          </cell>
          <cell r="E314">
            <v>2</v>
          </cell>
        </row>
        <row r="315">
          <cell r="C315">
            <v>252210000274</v>
          </cell>
          <cell r="D315" t="str">
            <v>Centro Educativo El Contaderito</v>
          </cell>
          <cell r="E315">
            <v>2</v>
          </cell>
        </row>
        <row r="316">
          <cell r="C316">
            <v>252210000282</v>
          </cell>
          <cell r="D316" t="str">
            <v>Centro Educativo San Andres</v>
          </cell>
          <cell r="E316">
            <v>3</v>
          </cell>
        </row>
        <row r="317">
          <cell r="C317">
            <v>252210000096</v>
          </cell>
          <cell r="D317" t="str">
            <v>Institucion Educativa Las Delicias</v>
          </cell>
          <cell r="E317">
            <v>11</v>
          </cell>
        </row>
        <row r="318">
          <cell r="C318">
            <v>152210000261</v>
          </cell>
          <cell r="D318" t="str">
            <v>Institucion Educativa San Carlos</v>
          </cell>
          <cell r="E318">
            <v>25</v>
          </cell>
        </row>
        <row r="319">
          <cell r="C319">
            <v>252215000027</v>
          </cell>
          <cell r="D319" t="str">
            <v>Centro Educativo Guitungal</v>
          </cell>
          <cell r="E319">
            <v>1</v>
          </cell>
        </row>
        <row r="320">
          <cell r="C320">
            <v>252215000060</v>
          </cell>
          <cell r="D320" t="str">
            <v>Centro Educativo San Francisco De Payan</v>
          </cell>
          <cell r="E320">
            <v>1</v>
          </cell>
        </row>
        <row r="321">
          <cell r="C321">
            <v>252215000086</v>
          </cell>
          <cell r="D321" t="str">
            <v>Centro Educativo San Juan Chico</v>
          </cell>
          <cell r="E321">
            <v>1</v>
          </cell>
        </row>
        <row r="322">
          <cell r="C322">
            <v>252215000094</v>
          </cell>
          <cell r="D322" t="str">
            <v>Centro Educativo El Salado</v>
          </cell>
          <cell r="E322">
            <v>1</v>
          </cell>
        </row>
        <row r="323">
          <cell r="C323">
            <v>252215000124</v>
          </cell>
          <cell r="D323" t="str">
            <v>Centro Educativo San Pablo De Payan</v>
          </cell>
          <cell r="E323">
            <v>1</v>
          </cell>
        </row>
        <row r="324">
          <cell r="C324">
            <v>252215000256</v>
          </cell>
          <cell r="D324" t="str">
            <v>Centro Educativo Pueblo Bajo</v>
          </cell>
          <cell r="E324">
            <v>1</v>
          </cell>
        </row>
        <row r="325">
          <cell r="C325">
            <v>252215000299</v>
          </cell>
          <cell r="D325" t="str">
            <v>Centro Educativo Pulis</v>
          </cell>
          <cell r="E325">
            <v>1</v>
          </cell>
        </row>
        <row r="326">
          <cell r="C326">
            <v>252215000337</v>
          </cell>
          <cell r="D326" t="str">
            <v>Centro Educativo Quebrada Blanca</v>
          </cell>
          <cell r="E326">
            <v>1</v>
          </cell>
        </row>
        <row r="327">
          <cell r="C327">
            <v>252215000477</v>
          </cell>
          <cell r="D327" t="str">
            <v>Centro Educativo El Placer</v>
          </cell>
          <cell r="E327">
            <v>1</v>
          </cell>
        </row>
        <row r="328">
          <cell r="C328">
            <v>252215000078</v>
          </cell>
          <cell r="D328" t="str">
            <v>Centro Educativo Chair</v>
          </cell>
          <cell r="E328">
            <v>2</v>
          </cell>
        </row>
        <row r="329">
          <cell r="C329">
            <v>252215000159</v>
          </cell>
          <cell r="D329" t="str">
            <v>Centro Educativo Muesmueran Bajo</v>
          </cell>
          <cell r="E329">
            <v>2</v>
          </cell>
        </row>
        <row r="330">
          <cell r="C330">
            <v>252215000167</v>
          </cell>
          <cell r="D330" t="str">
            <v>Centro Educativo Llorente</v>
          </cell>
          <cell r="E330">
            <v>2</v>
          </cell>
        </row>
        <row r="331">
          <cell r="C331">
            <v>252215000264</v>
          </cell>
          <cell r="D331" t="str">
            <v>Centro Educativo La Ensillada</v>
          </cell>
          <cell r="E331">
            <v>2</v>
          </cell>
        </row>
        <row r="332">
          <cell r="C332">
            <v>252215000302</v>
          </cell>
          <cell r="D332" t="str">
            <v>Centro Educativo Tandaud</v>
          </cell>
          <cell r="E332">
            <v>2</v>
          </cell>
        </row>
        <row r="333">
          <cell r="C333">
            <v>252215000434</v>
          </cell>
          <cell r="D333" t="str">
            <v>Centro Educativo La Florida</v>
          </cell>
          <cell r="E333">
            <v>2</v>
          </cell>
        </row>
        <row r="334">
          <cell r="C334">
            <v>252215000531</v>
          </cell>
          <cell r="D334" t="str">
            <v>Centro Educativo El Palmar</v>
          </cell>
          <cell r="E334">
            <v>2</v>
          </cell>
        </row>
        <row r="335">
          <cell r="C335">
            <v>252215000221</v>
          </cell>
          <cell r="D335" t="str">
            <v>Centro Educativo La Cumbre</v>
          </cell>
          <cell r="E335">
            <v>3</v>
          </cell>
        </row>
        <row r="336">
          <cell r="C336">
            <v>252215000230</v>
          </cell>
          <cell r="D336" t="str">
            <v>Centro Educativo El Mirador</v>
          </cell>
          <cell r="E336">
            <v>3</v>
          </cell>
        </row>
        <row r="337">
          <cell r="C337">
            <v>252215000248</v>
          </cell>
          <cell r="D337" t="str">
            <v>Centro Educativo Muesmueran Alto</v>
          </cell>
          <cell r="E337">
            <v>3</v>
          </cell>
        </row>
        <row r="338">
          <cell r="C338">
            <v>252215000175</v>
          </cell>
          <cell r="D338" t="str">
            <v>Centro Educativo Santa Brigida</v>
          </cell>
          <cell r="E338">
            <v>5</v>
          </cell>
        </row>
        <row r="339">
          <cell r="C339">
            <v>252215000418</v>
          </cell>
          <cell r="D339" t="str">
            <v>Centro Educativo San Francisco De Yungachala</v>
          </cell>
          <cell r="E339">
            <v>5</v>
          </cell>
        </row>
        <row r="340">
          <cell r="C340">
            <v>452215000441</v>
          </cell>
          <cell r="D340" t="str">
            <v>Institucion Educativa Nuestra Señora de Fatima</v>
          </cell>
          <cell r="E340">
            <v>11</v>
          </cell>
        </row>
        <row r="341">
          <cell r="C341">
            <v>252215000035</v>
          </cell>
          <cell r="D341" t="str">
            <v>Institucion Educativa Tecnica Agroecologica De Males</v>
          </cell>
          <cell r="E341">
            <v>13</v>
          </cell>
        </row>
        <row r="342">
          <cell r="C342">
            <v>252215000451</v>
          </cell>
          <cell r="D342" t="str">
            <v>Institucion Educativa Los Arrayanes</v>
          </cell>
          <cell r="E342">
            <v>15</v>
          </cell>
        </row>
        <row r="343">
          <cell r="C343">
            <v>452215000492</v>
          </cell>
          <cell r="D343" t="str">
            <v>Institucion Educativa Tecnica Agropecuaria Indigena Del Resguardo De Males</v>
          </cell>
          <cell r="E343">
            <v>15</v>
          </cell>
        </row>
        <row r="344">
          <cell r="C344">
            <v>252215000469</v>
          </cell>
          <cell r="D344" t="str">
            <v>Institucion Educativa Santander</v>
          </cell>
          <cell r="E344">
            <v>16</v>
          </cell>
        </row>
        <row r="345">
          <cell r="C345">
            <v>152215000138</v>
          </cell>
          <cell r="D345" t="str">
            <v>Institucion Educativa San Bartolome</v>
          </cell>
          <cell r="E345">
            <v>55</v>
          </cell>
        </row>
        <row r="346">
          <cell r="C346">
            <v>252224000072</v>
          </cell>
          <cell r="D346" t="str">
            <v>Centro Educativo San Francisco De Arellanos</v>
          </cell>
          <cell r="E346">
            <v>1</v>
          </cell>
        </row>
        <row r="347">
          <cell r="C347">
            <v>252224000200</v>
          </cell>
          <cell r="D347" t="str">
            <v>Centro Educativo Indigena Chungana</v>
          </cell>
          <cell r="E347">
            <v>1</v>
          </cell>
        </row>
        <row r="348">
          <cell r="C348">
            <v>252224000111</v>
          </cell>
          <cell r="D348" t="str">
            <v>Centro Educativo San Francisco De Montenegro</v>
          </cell>
          <cell r="E348">
            <v>2</v>
          </cell>
        </row>
        <row r="349">
          <cell r="C349">
            <v>252224000161</v>
          </cell>
          <cell r="D349" t="str">
            <v>Centro Educativo San Francisco Del Socorro</v>
          </cell>
          <cell r="E349">
            <v>2</v>
          </cell>
        </row>
        <row r="350">
          <cell r="C350">
            <v>252224000170</v>
          </cell>
          <cell r="D350" t="str">
            <v>Centro Educativo Puente De Tierra</v>
          </cell>
          <cell r="E350">
            <v>2</v>
          </cell>
        </row>
        <row r="351">
          <cell r="C351">
            <v>252224000064</v>
          </cell>
          <cell r="D351" t="str">
            <v>Centro Educativo El Carchi</v>
          </cell>
          <cell r="E351">
            <v>3</v>
          </cell>
        </row>
        <row r="352">
          <cell r="C352">
            <v>252224000196</v>
          </cell>
          <cell r="D352" t="str">
            <v>Centro Educativo Macas De Chautala</v>
          </cell>
          <cell r="E352">
            <v>3</v>
          </cell>
        </row>
        <row r="353">
          <cell r="C353">
            <v>252224000099</v>
          </cell>
          <cell r="D353" t="str">
            <v>Centro Educativo Chavisnan</v>
          </cell>
          <cell r="E353">
            <v>6</v>
          </cell>
        </row>
        <row r="354">
          <cell r="C354">
            <v>252224000145</v>
          </cell>
          <cell r="D354" t="str">
            <v xml:space="preserve">Institucion Educativa Agropecuaria Indigena Sebastian Garcia Carlosama </v>
          </cell>
          <cell r="E354">
            <v>23</v>
          </cell>
        </row>
        <row r="355">
          <cell r="C355">
            <v>152224000019</v>
          </cell>
          <cell r="D355" t="str">
            <v>Institucion Educativa Camilo Torres</v>
          </cell>
          <cell r="E355">
            <v>35</v>
          </cell>
        </row>
        <row r="356">
          <cell r="C356">
            <v>252227000081</v>
          </cell>
          <cell r="D356" t="str">
            <v>Centro Educativo Miraflores</v>
          </cell>
          <cell r="E356">
            <v>1</v>
          </cell>
        </row>
        <row r="357">
          <cell r="C357">
            <v>252227000341</v>
          </cell>
          <cell r="D357" t="str">
            <v>Centro Educativo El Dorado</v>
          </cell>
          <cell r="E357">
            <v>1</v>
          </cell>
        </row>
        <row r="358">
          <cell r="C358">
            <v>252227000391</v>
          </cell>
          <cell r="D358" t="str">
            <v>Centro Educativo Rio Blanco</v>
          </cell>
          <cell r="E358">
            <v>1</v>
          </cell>
        </row>
        <row r="359">
          <cell r="C359">
            <v>252227000430</v>
          </cell>
          <cell r="D359" t="str">
            <v>Centro Educativo Mayasquer</v>
          </cell>
          <cell r="E359">
            <v>1</v>
          </cell>
        </row>
        <row r="360">
          <cell r="C360">
            <v>252227000472</v>
          </cell>
          <cell r="D360" t="str">
            <v>Centro Educativo El Tambillo</v>
          </cell>
          <cell r="E360">
            <v>1</v>
          </cell>
        </row>
        <row r="361">
          <cell r="C361">
            <v>252227000669</v>
          </cell>
          <cell r="D361" t="str">
            <v>Centro Educativo San Felipe</v>
          </cell>
          <cell r="E361">
            <v>1</v>
          </cell>
        </row>
        <row r="362">
          <cell r="C362">
            <v>252227000731</v>
          </cell>
          <cell r="D362" t="str">
            <v>Centro Educativo Puscuelan</v>
          </cell>
          <cell r="E362">
            <v>1</v>
          </cell>
        </row>
        <row r="363">
          <cell r="C363">
            <v>252227000812</v>
          </cell>
          <cell r="D363" t="str">
            <v>Centro Educativo San Martin</v>
          </cell>
          <cell r="E363">
            <v>1</v>
          </cell>
        </row>
        <row r="364">
          <cell r="C364">
            <v>252227000928</v>
          </cell>
          <cell r="D364" t="str">
            <v>Centro Educativo La Victoria</v>
          </cell>
          <cell r="E364">
            <v>1</v>
          </cell>
        </row>
        <row r="365">
          <cell r="C365">
            <v>252227000961</v>
          </cell>
          <cell r="D365" t="str">
            <v>Centro Educativo Marino</v>
          </cell>
          <cell r="E365">
            <v>1</v>
          </cell>
        </row>
        <row r="366">
          <cell r="C366">
            <v>252227000979</v>
          </cell>
          <cell r="D366" t="str">
            <v>Centro Educativo Tierras De Colombia (Guapa)</v>
          </cell>
          <cell r="E366">
            <v>1</v>
          </cell>
        </row>
        <row r="367">
          <cell r="C367">
            <v>252227000987</v>
          </cell>
          <cell r="D367" t="str">
            <v>Centro Educativo La Palma</v>
          </cell>
          <cell r="E367">
            <v>1</v>
          </cell>
        </row>
        <row r="368">
          <cell r="C368">
            <v>252227000995</v>
          </cell>
          <cell r="D368" t="str">
            <v>Centro Educativo La Balsa</v>
          </cell>
          <cell r="E368">
            <v>1</v>
          </cell>
        </row>
        <row r="369">
          <cell r="C369">
            <v>252227001002</v>
          </cell>
          <cell r="D369" t="str">
            <v>Centro Educativo San Vicente De Mulas</v>
          </cell>
          <cell r="E369">
            <v>1</v>
          </cell>
        </row>
        <row r="370">
          <cell r="C370">
            <v>252227001011</v>
          </cell>
          <cell r="D370" t="str">
            <v>Centro Educativo San Ignacio</v>
          </cell>
          <cell r="E370">
            <v>1</v>
          </cell>
        </row>
        <row r="371">
          <cell r="C371">
            <v>252227001053</v>
          </cell>
          <cell r="D371" t="str">
            <v>Centro Educativo Golondrinas</v>
          </cell>
          <cell r="E371">
            <v>1</v>
          </cell>
        </row>
        <row r="372">
          <cell r="C372">
            <v>252227001142</v>
          </cell>
          <cell r="D372" t="str">
            <v>Centro Educativo Los Pinos</v>
          </cell>
          <cell r="E372">
            <v>1</v>
          </cell>
        </row>
        <row r="373">
          <cell r="C373">
            <v>552227000075</v>
          </cell>
          <cell r="D373" t="str">
            <v>Centro Educativo Marpi</v>
          </cell>
          <cell r="E373">
            <v>1</v>
          </cell>
        </row>
        <row r="374">
          <cell r="C374">
            <v>252227000090</v>
          </cell>
          <cell r="D374" t="str">
            <v>Centro Educativo Cuaspud Grande</v>
          </cell>
          <cell r="E374">
            <v>2</v>
          </cell>
        </row>
        <row r="375">
          <cell r="C375">
            <v>252227000154</v>
          </cell>
          <cell r="D375" t="str">
            <v>Centro Educativo Nazate</v>
          </cell>
          <cell r="E375">
            <v>2</v>
          </cell>
        </row>
        <row r="376">
          <cell r="C376">
            <v>252227000201</v>
          </cell>
          <cell r="D376" t="str">
            <v>Centro Educativo La Union</v>
          </cell>
          <cell r="E376">
            <v>2</v>
          </cell>
        </row>
        <row r="377">
          <cell r="C377">
            <v>252227000235</v>
          </cell>
          <cell r="D377" t="str">
            <v>Centro Educativo Numbi</v>
          </cell>
          <cell r="E377">
            <v>2</v>
          </cell>
        </row>
        <row r="378">
          <cell r="C378">
            <v>252227000286</v>
          </cell>
          <cell r="D378" t="str">
            <v>Centro Educativo El Laurel</v>
          </cell>
          <cell r="E378">
            <v>2</v>
          </cell>
        </row>
        <row r="379">
          <cell r="C379">
            <v>252227000316</v>
          </cell>
          <cell r="D379" t="str">
            <v>Centro Educativo El Espino</v>
          </cell>
          <cell r="E379">
            <v>2</v>
          </cell>
        </row>
        <row r="380">
          <cell r="C380">
            <v>252227000405</v>
          </cell>
          <cell r="D380" t="str">
            <v>Centro Educativo La Ortiga</v>
          </cell>
          <cell r="E380">
            <v>2</v>
          </cell>
        </row>
        <row r="381">
          <cell r="C381">
            <v>252227000456</v>
          </cell>
          <cell r="D381" t="str">
            <v>Centro Educativo Cualpala</v>
          </cell>
          <cell r="E381">
            <v>2</v>
          </cell>
        </row>
        <row r="382">
          <cell r="C382">
            <v>252227000651</v>
          </cell>
          <cell r="D382" t="str">
            <v>Centro Educativo Romerillo</v>
          </cell>
          <cell r="E382">
            <v>2</v>
          </cell>
        </row>
        <row r="383">
          <cell r="C383">
            <v>252227000677</v>
          </cell>
          <cell r="D383" t="str">
            <v>Centro Educativo La Laguna</v>
          </cell>
          <cell r="E383">
            <v>2</v>
          </cell>
        </row>
        <row r="384">
          <cell r="C384">
            <v>252227000766</v>
          </cell>
          <cell r="D384" t="str">
            <v>Centro Educativo Bellavista</v>
          </cell>
          <cell r="E384">
            <v>2</v>
          </cell>
        </row>
        <row r="385">
          <cell r="C385">
            <v>252227000855</v>
          </cell>
          <cell r="D385" t="str">
            <v>Centro Educativo La Poma</v>
          </cell>
          <cell r="E385">
            <v>2</v>
          </cell>
        </row>
        <row r="386">
          <cell r="C386">
            <v>252227000871</v>
          </cell>
          <cell r="D386" t="str">
            <v>Centro Educativo El Rosal</v>
          </cell>
          <cell r="E386">
            <v>2</v>
          </cell>
        </row>
        <row r="387">
          <cell r="C387">
            <v>252227000944</v>
          </cell>
          <cell r="D387" t="str">
            <v>Centro Educativo Las Playas</v>
          </cell>
          <cell r="E387">
            <v>2</v>
          </cell>
        </row>
        <row r="388">
          <cell r="C388">
            <v>252227000952</v>
          </cell>
          <cell r="D388" t="str">
            <v>Centro Educativo Guapul</v>
          </cell>
          <cell r="E388">
            <v>2</v>
          </cell>
        </row>
        <row r="389">
          <cell r="C389">
            <v>452227000838</v>
          </cell>
          <cell r="D389" t="str">
            <v>Centro Educativo Chita Llano Largo</v>
          </cell>
          <cell r="E389">
            <v>2</v>
          </cell>
        </row>
        <row r="390">
          <cell r="C390">
            <v>452227000846</v>
          </cell>
          <cell r="D390" t="str">
            <v>Centro Educativo La Libertad</v>
          </cell>
          <cell r="E390">
            <v>2</v>
          </cell>
        </row>
        <row r="391">
          <cell r="C391">
            <v>252227000359</v>
          </cell>
          <cell r="D391" t="str">
            <v>Centro Educativo El Salado</v>
          </cell>
          <cell r="E391">
            <v>3</v>
          </cell>
        </row>
        <row r="392">
          <cell r="C392">
            <v>252227000421</v>
          </cell>
          <cell r="D392" t="str">
            <v>Centro Educativo San Judas</v>
          </cell>
          <cell r="E392">
            <v>3</v>
          </cell>
        </row>
        <row r="393">
          <cell r="C393">
            <v>252227000758</v>
          </cell>
          <cell r="D393" t="str">
            <v>Centro Educativo San Jose</v>
          </cell>
          <cell r="E393">
            <v>3</v>
          </cell>
        </row>
        <row r="394">
          <cell r="C394">
            <v>252227000804</v>
          </cell>
          <cell r="D394" t="str">
            <v>Centro Educativo Jorge Eliecer Gaitan</v>
          </cell>
          <cell r="E394">
            <v>3</v>
          </cell>
        </row>
        <row r="395">
          <cell r="C395">
            <v>252227000065</v>
          </cell>
          <cell r="D395" t="str">
            <v>Centro Educativo Guan Centro</v>
          </cell>
          <cell r="E395">
            <v>4</v>
          </cell>
        </row>
        <row r="396">
          <cell r="C396">
            <v>252227000111</v>
          </cell>
          <cell r="D396" t="str">
            <v>Centro Educativo Chiles</v>
          </cell>
          <cell r="E396">
            <v>5</v>
          </cell>
        </row>
        <row r="397">
          <cell r="C397">
            <v>252227000464</v>
          </cell>
          <cell r="D397" t="str">
            <v>Centro Educativo El Chilco</v>
          </cell>
          <cell r="E397">
            <v>5</v>
          </cell>
        </row>
        <row r="398">
          <cell r="C398">
            <v>252227000120</v>
          </cell>
          <cell r="D398" t="str">
            <v>Centro Educativo La Calera</v>
          </cell>
          <cell r="E398">
            <v>6</v>
          </cell>
        </row>
        <row r="399">
          <cell r="C399">
            <v>252227000146</v>
          </cell>
          <cell r="D399" t="str">
            <v>Centro Educativo Panan</v>
          </cell>
          <cell r="E399">
            <v>6</v>
          </cell>
        </row>
        <row r="400">
          <cell r="C400">
            <v>252227000197</v>
          </cell>
          <cell r="D400" t="str">
            <v>Centro Educativo Cristo Rey</v>
          </cell>
          <cell r="E400">
            <v>6</v>
          </cell>
        </row>
        <row r="401">
          <cell r="C401">
            <v>252227000324</v>
          </cell>
          <cell r="D401" t="str">
            <v>Centro Educativo Machines</v>
          </cell>
          <cell r="E401">
            <v>6</v>
          </cell>
        </row>
        <row r="402">
          <cell r="C402">
            <v>252227000308</v>
          </cell>
          <cell r="D402" t="str">
            <v>Institucion Educativa Indigena Agroambiental Maiker</v>
          </cell>
          <cell r="E402">
            <v>7</v>
          </cell>
        </row>
        <row r="403">
          <cell r="C403">
            <v>252227000031</v>
          </cell>
          <cell r="D403" t="str">
            <v>Centro Educativo Pueblo Viejo</v>
          </cell>
          <cell r="E403">
            <v>8</v>
          </cell>
        </row>
        <row r="404">
          <cell r="C404">
            <v>252227000138</v>
          </cell>
          <cell r="D404" t="str">
            <v>Institucion Educativa San Juan De Mayasquer</v>
          </cell>
          <cell r="E404">
            <v>8</v>
          </cell>
        </row>
        <row r="405">
          <cell r="C405">
            <v>252227000189</v>
          </cell>
          <cell r="D405" t="str">
            <v>Institucion Educativa Inmaculada Concepciñn De Tallambi</v>
          </cell>
          <cell r="E405">
            <v>10</v>
          </cell>
        </row>
        <row r="406">
          <cell r="C406">
            <v>252227000863</v>
          </cell>
          <cell r="D406" t="str">
            <v>Institucion Educativa Yo Reinare</v>
          </cell>
          <cell r="E406">
            <v>11</v>
          </cell>
        </row>
        <row r="407">
          <cell r="C407">
            <v>252227000057</v>
          </cell>
          <cell r="D407" t="str">
            <v xml:space="preserve">Institucion Educativa Agroecologica Sagrado Corazon De Jesus </v>
          </cell>
          <cell r="E407">
            <v>13</v>
          </cell>
        </row>
        <row r="408">
          <cell r="C408">
            <v>252227000162</v>
          </cell>
          <cell r="D408" t="str">
            <v>Institucion Educativa Los Andes De Cuaical</v>
          </cell>
          <cell r="E408">
            <v>14</v>
          </cell>
        </row>
        <row r="409">
          <cell r="C409">
            <v>252227000936</v>
          </cell>
          <cell r="D409" t="str">
            <v>Institucion Educativa Tecnica Agropecuaria Indigena Cumbe</v>
          </cell>
          <cell r="E409">
            <v>15</v>
          </cell>
        </row>
        <row r="410">
          <cell r="C410">
            <v>252227000791</v>
          </cell>
          <cell r="D410" t="str">
            <v>Institucion Educativa Nuestro Señor Del Rio De Chiles</v>
          </cell>
          <cell r="E410">
            <v>21</v>
          </cell>
        </row>
        <row r="411">
          <cell r="C411">
            <v>252227000880</v>
          </cell>
          <cell r="D411" t="str">
            <v>Institucion Educativa Agropecuaria Indigena De Panan</v>
          </cell>
          <cell r="E411">
            <v>21</v>
          </cell>
        </row>
        <row r="412">
          <cell r="C412">
            <v>152227000222</v>
          </cell>
          <cell r="D412" t="str">
            <v>Institucion Educativa Jose Antonio Llorente</v>
          </cell>
          <cell r="E412">
            <v>55</v>
          </cell>
        </row>
        <row r="413">
          <cell r="C413">
            <v>152227000028</v>
          </cell>
          <cell r="D413" t="str">
            <v>Institucion Educativa Divino Niño Jesus</v>
          </cell>
          <cell r="E413">
            <v>58</v>
          </cell>
        </row>
        <row r="414">
          <cell r="C414">
            <v>252233000115</v>
          </cell>
          <cell r="D414" t="str">
            <v>Centro Educativo El Consuelo</v>
          </cell>
          <cell r="E414">
            <v>1</v>
          </cell>
        </row>
        <row r="415">
          <cell r="C415">
            <v>252233000123</v>
          </cell>
          <cell r="D415" t="str">
            <v>Centro Educativo Santa Marta</v>
          </cell>
          <cell r="E415">
            <v>1</v>
          </cell>
        </row>
        <row r="416">
          <cell r="C416">
            <v>252233000158</v>
          </cell>
          <cell r="D416" t="str">
            <v>Centro Educativo San Antonio</v>
          </cell>
          <cell r="E416">
            <v>1</v>
          </cell>
        </row>
        <row r="417">
          <cell r="C417">
            <v>252233000166</v>
          </cell>
          <cell r="D417" t="str">
            <v>Centro Educativo El Caucho</v>
          </cell>
          <cell r="E417">
            <v>1</v>
          </cell>
        </row>
        <row r="418">
          <cell r="C418">
            <v>252233000174</v>
          </cell>
          <cell r="D418" t="str">
            <v>Centro Educativo El Veinticuatro</v>
          </cell>
          <cell r="E418">
            <v>1</v>
          </cell>
        </row>
        <row r="419">
          <cell r="C419">
            <v>252233000191</v>
          </cell>
          <cell r="D419" t="str">
            <v>Centro Educativo Tabiles</v>
          </cell>
          <cell r="E419">
            <v>1</v>
          </cell>
        </row>
        <row r="420">
          <cell r="C420">
            <v>252233000221</v>
          </cell>
          <cell r="D420" t="str">
            <v>Centro Educativo La Herradura</v>
          </cell>
          <cell r="E420">
            <v>1</v>
          </cell>
        </row>
        <row r="421">
          <cell r="C421">
            <v>252233000239</v>
          </cell>
          <cell r="D421" t="str">
            <v>Centro Educativo Santa Ana</v>
          </cell>
          <cell r="E421">
            <v>1</v>
          </cell>
        </row>
        <row r="422">
          <cell r="C422">
            <v>252233000247</v>
          </cell>
          <cell r="D422" t="str">
            <v>Centro Educativo Aminda</v>
          </cell>
          <cell r="E422">
            <v>1</v>
          </cell>
        </row>
        <row r="423">
          <cell r="C423">
            <v>252233000301</v>
          </cell>
          <cell r="D423" t="str">
            <v>Centro Educativo Guadualito</v>
          </cell>
          <cell r="E423">
            <v>1</v>
          </cell>
        </row>
        <row r="424">
          <cell r="C424">
            <v>252233000310</v>
          </cell>
          <cell r="D424" t="str">
            <v>Centro Educativo Bella Vista</v>
          </cell>
          <cell r="E424">
            <v>1</v>
          </cell>
        </row>
        <row r="425">
          <cell r="C425">
            <v>252233000328</v>
          </cell>
          <cell r="D425" t="str">
            <v>Centro Educativo La Perdiz</v>
          </cell>
          <cell r="E425">
            <v>1</v>
          </cell>
        </row>
        <row r="426">
          <cell r="C426">
            <v>252233000352</v>
          </cell>
          <cell r="D426" t="str">
            <v>Centro Educativo Buenavista</v>
          </cell>
          <cell r="E426">
            <v>1</v>
          </cell>
        </row>
        <row r="427">
          <cell r="C427">
            <v>252233000409</v>
          </cell>
          <cell r="D427" t="str">
            <v>Centro Educativo Llano Verde</v>
          </cell>
          <cell r="E427">
            <v>1</v>
          </cell>
        </row>
        <row r="428">
          <cell r="C428">
            <v>252233000514</v>
          </cell>
          <cell r="D428" t="str">
            <v>Centro Educativo Campo Bello</v>
          </cell>
          <cell r="E428">
            <v>1</v>
          </cell>
        </row>
        <row r="429">
          <cell r="C429">
            <v>252233000522</v>
          </cell>
          <cell r="D429" t="str">
            <v>Centro Educativo Palo Grande</v>
          </cell>
          <cell r="E429">
            <v>1</v>
          </cell>
        </row>
        <row r="430">
          <cell r="C430">
            <v>252233000549</v>
          </cell>
          <cell r="D430" t="str">
            <v>Centro Educativo La Tola</v>
          </cell>
          <cell r="E430">
            <v>1</v>
          </cell>
        </row>
        <row r="431">
          <cell r="C431">
            <v>552233000007</v>
          </cell>
          <cell r="D431" t="str">
            <v>Centro Educativo Loma De Arroz</v>
          </cell>
          <cell r="E431">
            <v>1</v>
          </cell>
        </row>
        <row r="432">
          <cell r="C432">
            <v>252233000026</v>
          </cell>
          <cell r="D432" t="str">
            <v>Centro Educativo El Desierto</v>
          </cell>
          <cell r="E432">
            <v>2</v>
          </cell>
        </row>
        <row r="433">
          <cell r="C433">
            <v>252233000140</v>
          </cell>
          <cell r="D433" t="str">
            <v>Centro Educativo Cristo Rey</v>
          </cell>
          <cell r="E433">
            <v>2</v>
          </cell>
        </row>
        <row r="434">
          <cell r="C434">
            <v>252233000182</v>
          </cell>
          <cell r="D434" t="str">
            <v>Centro Educativo La Esperanza</v>
          </cell>
          <cell r="E434">
            <v>2</v>
          </cell>
        </row>
        <row r="435">
          <cell r="C435">
            <v>252233000204</v>
          </cell>
          <cell r="D435" t="str">
            <v>Centro Educativo Damasco</v>
          </cell>
          <cell r="E435">
            <v>4</v>
          </cell>
        </row>
        <row r="436">
          <cell r="C436">
            <v>252233000085</v>
          </cell>
          <cell r="D436" t="str">
            <v>Centro Educativo De Sidon</v>
          </cell>
          <cell r="E436">
            <v>7</v>
          </cell>
        </row>
        <row r="437">
          <cell r="C437">
            <v>252233000212</v>
          </cell>
          <cell r="D437" t="str">
            <v>Centro Educativo Pisanda</v>
          </cell>
          <cell r="E437">
            <v>10</v>
          </cell>
        </row>
        <row r="438">
          <cell r="C438">
            <v>252233000425</v>
          </cell>
          <cell r="D438" t="str">
            <v>Institucion Educativa Agropecuario Santa Rosa</v>
          </cell>
          <cell r="E438">
            <v>10</v>
          </cell>
        </row>
        <row r="439">
          <cell r="C439">
            <v>152233000013</v>
          </cell>
          <cell r="D439" t="str">
            <v>Institucion Educativa San Pedro</v>
          </cell>
          <cell r="E439">
            <v>21</v>
          </cell>
        </row>
        <row r="440">
          <cell r="C440">
            <v>252001001689</v>
          </cell>
          <cell r="D440" t="str">
            <v>Centro Educativo Las Palmas</v>
          </cell>
          <cell r="E440">
            <v>1</v>
          </cell>
        </row>
        <row r="441">
          <cell r="C441">
            <v>252001002201</v>
          </cell>
          <cell r="D441" t="str">
            <v>Centro Educativo Portachuelo</v>
          </cell>
          <cell r="E441">
            <v>1</v>
          </cell>
        </row>
        <row r="442">
          <cell r="C442">
            <v>252001003053</v>
          </cell>
          <cell r="D442" t="str">
            <v>Centro Educativo La Morabia</v>
          </cell>
          <cell r="E442">
            <v>1</v>
          </cell>
        </row>
        <row r="443">
          <cell r="C443">
            <v>252001003088</v>
          </cell>
          <cell r="D443" t="str">
            <v>Centro Educativo La Tebaida</v>
          </cell>
          <cell r="E443">
            <v>1</v>
          </cell>
        </row>
        <row r="444">
          <cell r="C444">
            <v>252001004084</v>
          </cell>
          <cell r="D444" t="str">
            <v>Centro Educativo Las Lomitas</v>
          </cell>
          <cell r="E444">
            <v>1</v>
          </cell>
        </row>
        <row r="445">
          <cell r="C445">
            <v>252001004092</v>
          </cell>
          <cell r="D445" t="str">
            <v>Centro Educativo Bosque El Comun</v>
          </cell>
          <cell r="E445">
            <v>1</v>
          </cell>
        </row>
        <row r="446">
          <cell r="C446">
            <v>252240000031</v>
          </cell>
          <cell r="D446" t="str">
            <v>Centro Educativo El Condur</v>
          </cell>
          <cell r="E446">
            <v>1</v>
          </cell>
        </row>
        <row r="447">
          <cell r="C447">
            <v>252240000040</v>
          </cell>
          <cell r="D447" t="str">
            <v>Centro Educativo Higueron</v>
          </cell>
          <cell r="E447">
            <v>1</v>
          </cell>
        </row>
        <row r="448">
          <cell r="C448">
            <v>252240000066</v>
          </cell>
          <cell r="D448" t="str">
            <v>Centro Educativo Guayabillos</v>
          </cell>
          <cell r="E448">
            <v>1</v>
          </cell>
        </row>
        <row r="449">
          <cell r="C449">
            <v>252240000074</v>
          </cell>
          <cell r="D449" t="str">
            <v>Centro Educativo La Cruz</v>
          </cell>
          <cell r="E449">
            <v>1</v>
          </cell>
        </row>
        <row r="450">
          <cell r="C450">
            <v>252240000091</v>
          </cell>
          <cell r="D450" t="str">
            <v>Centro Educativo La Victoria</v>
          </cell>
          <cell r="E450">
            <v>1</v>
          </cell>
        </row>
        <row r="451">
          <cell r="C451">
            <v>252001002499</v>
          </cell>
          <cell r="D451" t="str">
            <v>Centro Educativo Hato Viejo</v>
          </cell>
          <cell r="E451">
            <v>2</v>
          </cell>
        </row>
        <row r="452">
          <cell r="C452">
            <v>252001003291</v>
          </cell>
          <cell r="D452" t="str">
            <v>Centro Educativo Palmas Bajo</v>
          </cell>
          <cell r="E452">
            <v>2</v>
          </cell>
        </row>
        <row r="453">
          <cell r="C453">
            <v>252001003657</v>
          </cell>
          <cell r="D453" t="str">
            <v>Centro Educativo Cimarrones</v>
          </cell>
          <cell r="E453">
            <v>2</v>
          </cell>
        </row>
        <row r="454">
          <cell r="C454">
            <v>252240000023</v>
          </cell>
          <cell r="D454" t="str">
            <v>Centro Educativo Matarredonda</v>
          </cell>
          <cell r="E454">
            <v>2</v>
          </cell>
        </row>
        <row r="455">
          <cell r="C455">
            <v>252001002146</v>
          </cell>
          <cell r="D455" t="str">
            <v>Centro Educativo De Sanchez</v>
          </cell>
          <cell r="E455">
            <v>3</v>
          </cell>
        </row>
        <row r="456">
          <cell r="C456">
            <v>252001003029</v>
          </cell>
          <cell r="D456" t="str">
            <v>Centro Educativo Merlo</v>
          </cell>
          <cell r="E456">
            <v>3</v>
          </cell>
        </row>
        <row r="457">
          <cell r="C457">
            <v>252001002260</v>
          </cell>
          <cell r="D457" t="str">
            <v>Centro Educativo Pasizara</v>
          </cell>
          <cell r="E457">
            <v>4</v>
          </cell>
        </row>
        <row r="458">
          <cell r="C458">
            <v>252001003851</v>
          </cell>
          <cell r="D458" t="str">
            <v>Centro Educativo Cocha Cano</v>
          </cell>
          <cell r="E458">
            <v>6</v>
          </cell>
        </row>
        <row r="459">
          <cell r="C459">
            <v>252001000496</v>
          </cell>
          <cell r="D459" t="str">
            <v>Centro Educativo Casabuy</v>
          </cell>
          <cell r="E459">
            <v>8</v>
          </cell>
        </row>
        <row r="460">
          <cell r="C460">
            <v>252240000082</v>
          </cell>
          <cell r="D460" t="str">
            <v>Centro Educativo San Francisco De Asis</v>
          </cell>
          <cell r="E460">
            <v>10</v>
          </cell>
        </row>
        <row r="461">
          <cell r="C461">
            <v>252240000015</v>
          </cell>
          <cell r="D461" t="str">
            <v>Institucion Educativa Nuestra Señora De Las Lajas</v>
          </cell>
          <cell r="E461">
            <v>17</v>
          </cell>
        </row>
        <row r="462">
          <cell r="C462">
            <v>252001002740</v>
          </cell>
          <cell r="D462" t="str">
            <v>Institucion Educativa Chachagui</v>
          </cell>
          <cell r="E462">
            <v>47</v>
          </cell>
        </row>
        <row r="463">
          <cell r="C463">
            <v>252250000111</v>
          </cell>
          <cell r="D463" t="str">
            <v>Centro Educativo La Capilla</v>
          </cell>
          <cell r="E463">
            <v>1</v>
          </cell>
        </row>
        <row r="464">
          <cell r="C464">
            <v>252250000269</v>
          </cell>
          <cell r="D464" t="str">
            <v>Centro Educativo Montealto</v>
          </cell>
          <cell r="E464">
            <v>1</v>
          </cell>
        </row>
        <row r="465">
          <cell r="C465">
            <v>252250000366</v>
          </cell>
          <cell r="D465" t="str">
            <v>Centro Educativo Playa Grande</v>
          </cell>
          <cell r="E465">
            <v>1</v>
          </cell>
        </row>
        <row r="466">
          <cell r="C466">
            <v>252250000374</v>
          </cell>
          <cell r="D466" t="str">
            <v>Centro Educativo Bellavista</v>
          </cell>
          <cell r="E466">
            <v>1</v>
          </cell>
        </row>
        <row r="467">
          <cell r="C467">
            <v>252250000447</v>
          </cell>
          <cell r="D467" t="str">
            <v>Centro Educativo Morrito</v>
          </cell>
          <cell r="E467">
            <v>1</v>
          </cell>
        </row>
        <row r="468">
          <cell r="C468">
            <v>252250000455</v>
          </cell>
          <cell r="D468" t="str">
            <v xml:space="preserve">CENTRO EDUCATIVO BALZAL </v>
          </cell>
          <cell r="E468">
            <v>1</v>
          </cell>
        </row>
        <row r="469">
          <cell r="C469">
            <v>252250000528</v>
          </cell>
          <cell r="D469" t="str">
            <v>Centro Educativo La Capilla Recodo</v>
          </cell>
          <cell r="E469">
            <v>1</v>
          </cell>
        </row>
        <row r="470">
          <cell r="C470">
            <v>252250000731</v>
          </cell>
          <cell r="D470" t="str">
            <v>CENTRO EDUCATIVO BRAZO SECO</v>
          </cell>
          <cell r="E470">
            <v>1</v>
          </cell>
        </row>
        <row r="471">
          <cell r="C471">
            <v>252250000919</v>
          </cell>
          <cell r="D471" t="str">
            <v>Centro Educativo Vuelta El Mero</v>
          </cell>
          <cell r="E471">
            <v>1</v>
          </cell>
        </row>
        <row r="472">
          <cell r="C472">
            <v>252250000935</v>
          </cell>
          <cell r="D472" t="str">
            <v>Centro Educativo Santa Barbara L</v>
          </cell>
          <cell r="E472">
            <v>1</v>
          </cell>
        </row>
        <row r="473">
          <cell r="C473">
            <v>252250001125</v>
          </cell>
          <cell r="D473" t="str">
            <v>Centro Educativo Alfonzo Lopez</v>
          </cell>
          <cell r="E473">
            <v>1</v>
          </cell>
        </row>
        <row r="474">
          <cell r="C474">
            <v>252250001141</v>
          </cell>
          <cell r="D474" t="str">
            <v xml:space="preserve">CENTRO EDUCATIVO PLAYA MORRITO </v>
          </cell>
          <cell r="E474">
            <v>1</v>
          </cell>
        </row>
        <row r="475">
          <cell r="C475">
            <v>252250001214</v>
          </cell>
          <cell r="D475" t="str">
            <v>Centro Educativo Mero Indigena</v>
          </cell>
          <cell r="E475">
            <v>1</v>
          </cell>
        </row>
        <row r="476">
          <cell r="C476">
            <v>252250001249</v>
          </cell>
          <cell r="D476" t="str">
            <v>Centro Educativo Maiz Blanco Indigena</v>
          </cell>
          <cell r="E476">
            <v>1</v>
          </cell>
        </row>
        <row r="477">
          <cell r="C477">
            <v>252250001265</v>
          </cell>
          <cell r="D477" t="str">
            <v>Centro Educativo Barranco</v>
          </cell>
          <cell r="E477">
            <v>1</v>
          </cell>
        </row>
        <row r="478">
          <cell r="C478">
            <v>252250001281</v>
          </cell>
          <cell r="D478" t="str">
            <v>Centro Educativo Guayaquil</v>
          </cell>
          <cell r="E478">
            <v>1</v>
          </cell>
        </row>
        <row r="479">
          <cell r="C479">
            <v>252250001346</v>
          </cell>
          <cell r="D479" t="str">
            <v>Centro Educativo Montealto Bajo</v>
          </cell>
          <cell r="E479">
            <v>1</v>
          </cell>
        </row>
        <row r="480">
          <cell r="C480">
            <v>252250001362</v>
          </cell>
          <cell r="D480" t="str">
            <v>Centro Educativo Chapilero</v>
          </cell>
          <cell r="E480">
            <v>1</v>
          </cell>
        </row>
        <row r="481">
          <cell r="C481">
            <v>252250001371</v>
          </cell>
          <cell r="D481" t="str">
            <v>Centro Educativo Biscaina</v>
          </cell>
          <cell r="E481">
            <v>1</v>
          </cell>
        </row>
        <row r="482">
          <cell r="C482">
            <v>252250001389</v>
          </cell>
          <cell r="D482" t="str">
            <v xml:space="preserve">Centro Educativo Brazo Taijita Indigena </v>
          </cell>
          <cell r="E482">
            <v>1</v>
          </cell>
        </row>
        <row r="483">
          <cell r="C483">
            <v>252250000226</v>
          </cell>
          <cell r="D483" t="str">
            <v>Centro Educativo Castillo</v>
          </cell>
          <cell r="E483">
            <v>2</v>
          </cell>
        </row>
        <row r="484">
          <cell r="C484">
            <v>252250000251</v>
          </cell>
          <cell r="D484" t="str">
            <v>Centro Educativo El Arenal</v>
          </cell>
          <cell r="E484">
            <v>2</v>
          </cell>
        </row>
        <row r="485">
          <cell r="C485">
            <v>252250000544</v>
          </cell>
          <cell r="D485" t="str">
            <v>Centro Educativo Pintora</v>
          </cell>
          <cell r="E485">
            <v>2</v>
          </cell>
        </row>
        <row r="486">
          <cell r="C486">
            <v>252250000714</v>
          </cell>
          <cell r="D486" t="str">
            <v>Centro Educativo Bolita</v>
          </cell>
          <cell r="E486">
            <v>2</v>
          </cell>
        </row>
        <row r="487">
          <cell r="C487">
            <v>252250000820</v>
          </cell>
          <cell r="D487" t="str">
            <v>Centro Educativo El Rosario</v>
          </cell>
          <cell r="E487">
            <v>2</v>
          </cell>
        </row>
        <row r="488">
          <cell r="C488">
            <v>252250001052</v>
          </cell>
          <cell r="D488" t="str">
            <v>Centro Educativo San Antonio La Laguna</v>
          </cell>
          <cell r="E488">
            <v>2</v>
          </cell>
        </row>
        <row r="489">
          <cell r="C489">
            <v>252250001079</v>
          </cell>
          <cell r="D489" t="str">
            <v>CENTRO EDUCATIVO TRIBIÑO</v>
          </cell>
          <cell r="E489">
            <v>2</v>
          </cell>
        </row>
        <row r="490">
          <cell r="C490">
            <v>252250000218</v>
          </cell>
          <cell r="D490" t="str">
            <v>Centro Educativo Magdalena</v>
          </cell>
          <cell r="E490">
            <v>3</v>
          </cell>
        </row>
        <row r="491">
          <cell r="C491">
            <v>252250000595</v>
          </cell>
          <cell r="D491" t="str">
            <v>Centro Educativo El Hojal</v>
          </cell>
          <cell r="E491">
            <v>3</v>
          </cell>
        </row>
        <row r="492">
          <cell r="C492">
            <v>252250000781</v>
          </cell>
          <cell r="D492" t="str">
            <v>Centro Educativo El Carmelo</v>
          </cell>
          <cell r="E492">
            <v>3</v>
          </cell>
        </row>
        <row r="493">
          <cell r="C493">
            <v>252250001303</v>
          </cell>
          <cell r="D493" t="str">
            <v>Centro Educativo Guabillo</v>
          </cell>
          <cell r="E493">
            <v>3</v>
          </cell>
        </row>
        <row r="494">
          <cell r="C494">
            <v>252250000145</v>
          </cell>
          <cell r="D494" t="str">
            <v>Centro Educativo Niños Santa Catalina</v>
          </cell>
          <cell r="E494">
            <v>4</v>
          </cell>
        </row>
        <row r="495">
          <cell r="C495">
            <v>252250000234</v>
          </cell>
          <cell r="D495" t="str">
            <v>Centro Educativo Banguela</v>
          </cell>
          <cell r="E495">
            <v>4</v>
          </cell>
        </row>
        <row r="496">
          <cell r="C496">
            <v>252250001044</v>
          </cell>
          <cell r="D496" t="str">
            <v>Centro Educativo Maiz Blanco</v>
          </cell>
          <cell r="E496">
            <v>4</v>
          </cell>
        </row>
        <row r="497">
          <cell r="C497">
            <v>252250001231</v>
          </cell>
          <cell r="D497" t="str">
            <v>Centro Educativo San Rafael</v>
          </cell>
          <cell r="E497">
            <v>4</v>
          </cell>
        </row>
        <row r="498">
          <cell r="C498">
            <v>252250000021</v>
          </cell>
          <cell r="D498" t="str">
            <v>Centro Educativo Las Mercedes</v>
          </cell>
          <cell r="E498">
            <v>5</v>
          </cell>
        </row>
        <row r="499">
          <cell r="C499">
            <v>252250000439</v>
          </cell>
          <cell r="D499" t="str">
            <v>CENTRO EDUCATIVO EL CUIL</v>
          </cell>
          <cell r="E499">
            <v>5</v>
          </cell>
        </row>
        <row r="500">
          <cell r="C500">
            <v>252250000536</v>
          </cell>
          <cell r="D500" t="str">
            <v>Centro Educativo Perolindo</v>
          </cell>
          <cell r="E500">
            <v>5</v>
          </cell>
        </row>
        <row r="501">
          <cell r="C501">
            <v>252250000412</v>
          </cell>
          <cell r="D501" t="str">
            <v>Centro Educativo Pambilero</v>
          </cell>
          <cell r="E501">
            <v>6</v>
          </cell>
        </row>
        <row r="502">
          <cell r="C502">
            <v>252250000846</v>
          </cell>
          <cell r="D502" t="str">
            <v>Centro Educativo Estero Martinez</v>
          </cell>
          <cell r="E502">
            <v>6</v>
          </cell>
        </row>
        <row r="503">
          <cell r="C503">
            <v>252250000129</v>
          </cell>
          <cell r="D503" t="str">
            <v>Institucion Educativa La Tribuna</v>
          </cell>
          <cell r="E503">
            <v>15</v>
          </cell>
        </row>
        <row r="504">
          <cell r="C504">
            <v>252250000307</v>
          </cell>
          <cell r="D504" t="str">
            <v>Institucion Educativa El Hormiguero</v>
          </cell>
          <cell r="E504">
            <v>15</v>
          </cell>
        </row>
        <row r="505">
          <cell r="C505">
            <v>352250000514</v>
          </cell>
          <cell r="D505" t="str">
            <v>Institucion Educativa Nuestra Señora Del Carmen</v>
          </cell>
          <cell r="E505">
            <v>20</v>
          </cell>
        </row>
        <row r="506">
          <cell r="C506">
            <v>252250000072</v>
          </cell>
          <cell r="D506" t="str">
            <v xml:space="preserve">Institucion Educativa San Jose Del Tapaje </v>
          </cell>
          <cell r="E506">
            <v>21</v>
          </cell>
        </row>
        <row r="507">
          <cell r="C507">
            <v>152250001082</v>
          </cell>
          <cell r="D507" t="str">
            <v>Institucion Educativa El Canal</v>
          </cell>
          <cell r="E507">
            <v>25</v>
          </cell>
        </row>
        <row r="508">
          <cell r="C508">
            <v>252250000722</v>
          </cell>
          <cell r="D508" t="str">
            <v>Institucion Educativa Bazan</v>
          </cell>
          <cell r="E508">
            <v>29</v>
          </cell>
        </row>
        <row r="509">
          <cell r="C509">
            <v>152250000558</v>
          </cell>
          <cell r="D509" t="str">
            <v>Institucion Educativa Rio Tapaje</v>
          </cell>
          <cell r="E509">
            <v>39</v>
          </cell>
        </row>
        <row r="510">
          <cell r="C510">
            <v>152250000566</v>
          </cell>
          <cell r="D510" t="str">
            <v>Institucion Educativa San Juan Bautista</v>
          </cell>
          <cell r="E510">
            <v>45</v>
          </cell>
        </row>
        <row r="511">
          <cell r="C511">
            <v>252260000119</v>
          </cell>
          <cell r="D511" t="str">
            <v>Centro Educativo Guambanga</v>
          </cell>
          <cell r="E511">
            <v>1</v>
          </cell>
        </row>
        <row r="512">
          <cell r="C512">
            <v>252260000313</v>
          </cell>
          <cell r="D512" t="str">
            <v>Centro Educativo Peñol Viejo</v>
          </cell>
          <cell r="E512">
            <v>1</v>
          </cell>
        </row>
        <row r="513">
          <cell r="C513">
            <v>252260000321</v>
          </cell>
          <cell r="D513" t="str">
            <v>Centro Educativo Humero</v>
          </cell>
          <cell r="E513">
            <v>1</v>
          </cell>
        </row>
        <row r="514">
          <cell r="C514">
            <v>252260000356</v>
          </cell>
          <cell r="D514" t="str">
            <v>Centro Educativo La Torrecilla</v>
          </cell>
          <cell r="E514">
            <v>1</v>
          </cell>
        </row>
        <row r="515">
          <cell r="C515">
            <v>252260000682</v>
          </cell>
          <cell r="D515" t="str">
            <v>Centro Educativo Pindal</v>
          </cell>
          <cell r="E515">
            <v>1</v>
          </cell>
        </row>
        <row r="516">
          <cell r="C516">
            <v>252260000721</v>
          </cell>
          <cell r="D516" t="str">
            <v>Centro Educativo Alto San Francisco</v>
          </cell>
          <cell r="E516">
            <v>1</v>
          </cell>
        </row>
        <row r="517">
          <cell r="C517">
            <v>252260000771</v>
          </cell>
          <cell r="D517" t="str">
            <v>Centro Educativo El Rincon</v>
          </cell>
          <cell r="E517">
            <v>1</v>
          </cell>
        </row>
        <row r="518">
          <cell r="C518">
            <v>252260000780</v>
          </cell>
          <cell r="D518" t="str">
            <v>Centro Educativo El Perejil</v>
          </cell>
          <cell r="E518">
            <v>1</v>
          </cell>
        </row>
        <row r="519">
          <cell r="C519">
            <v>252260000071</v>
          </cell>
          <cell r="D519" t="str">
            <v>Centro Educativo Alto Peñol</v>
          </cell>
          <cell r="E519">
            <v>2</v>
          </cell>
        </row>
        <row r="520">
          <cell r="C520">
            <v>252260000089</v>
          </cell>
          <cell r="D520" t="str">
            <v>Centro Educativo Las Cochas</v>
          </cell>
          <cell r="E520">
            <v>2</v>
          </cell>
        </row>
        <row r="521">
          <cell r="C521">
            <v>252260000691</v>
          </cell>
          <cell r="D521" t="str">
            <v>Centro Educativo Pindopamba</v>
          </cell>
          <cell r="E521">
            <v>3</v>
          </cell>
        </row>
        <row r="522">
          <cell r="C522">
            <v>252260000381</v>
          </cell>
          <cell r="D522" t="str">
            <v>Centro Educativo La Toma</v>
          </cell>
          <cell r="E522">
            <v>4</v>
          </cell>
        </row>
        <row r="523">
          <cell r="C523">
            <v>252260000062</v>
          </cell>
          <cell r="D523" t="str">
            <v>Institucion Educativa San Francisco De Asis</v>
          </cell>
          <cell r="E523">
            <v>14</v>
          </cell>
        </row>
        <row r="524">
          <cell r="C524">
            <v>252260000275</v>
          </cell>
          <cell r="D524" t="str">
            <v>Institucion Educativa Jorge Eliecer Gaitan</v>
          </cell>
          <cell r="E524">
            <v>19</v>
          </cell>
        </row>
        <row r="525">
          <cell r="C525">
            <v>252256000112</v>
          </cell>
          <cell r="D525" t="str">
            <v>Centro Educativo El Vado</v>
          </cell>
          <cell r="E525">
            <v>1</v>
          </cell>
        </row>
        <row r="526">
          <cell r="C526">
            <v>252256000212</v>
          </cell>
          <cell r="D526" t="str">
            <v>Centro Educativo La Recogida</v>
          </cell>
          <cell r="E526">
            <v>1</v>
          </cell>
        </row>
        <row r="527">
          <cell r="C527">
            <v>252256000279</v>
          </cell>
          <cell r="D527" t="str">
            <v>Centro Educativo El Potrerito</v>
          </cell>
          <cell r="E527">
            <v>1</v>
          </cell>
        </row>
        <row r="528">
          <cell r="C528">
            <v>252256000309</v>
          </cell>
          <cell r="D528" t="str">
            <v>CENTRO EDUCATIVO LA GUACA</v>
          </cell>
          <cell r="E528">
            <v>1</v>
          </cell>
        </row>
        <row r="529">
          <cell r="C529">
            <v>252256000490</v>
          </cell>
          <cell r="D529" t="str">
            <v>Centro Educativo Piedra Grande</v>
          </cell>
          <cell r="E529">
            <v>1</v>
          </cell>
        </row>
        <row r="530">
          <cell r="C530">
            <v>252256000520</v>
          </cell>
          <cell r="D530" t="str">
            <v>Centro Educativo Loma Pamba</v>
          </cell>
          <cell r="E530">
            <v>1</v>
          </cell>
        </row>
        <row r="531">
          <cell r="C531">
            <v>252256000538</v>
          </cell>
          <cell r="D531" t="str">
            <v>Centro Educativo Los Pinos</v>
          </cell>
          <cell r="E531">
            <v>1</v>
          </cell>
        </row>
        <row r="532">
          <cell r="C532">
            <v>252256000554</v>
          </cell>
          <cell r="D532" t="str">
            <v>Centro Educativo El Jardin</v>
          </cell>
          <cell r="E532">
            <v>1</v>
          </cell>
        </row>
        <row r="533">
          <cell r="C533">
            <v>452256000693</v>
          </cell>
          <cell r="D533" t="str">
            <v>Centro Educativo La Planada</v>
          </cell>
          <cell r="E533">
            <v>1</v>
          </cell>
        </row>
        <row r="534">
          <cell r="C534">
            <v>252256000597</v>
          </cell>
          <cell r="D534" t="str">
            <v>Centro Educativo El Palermo</v>
          </cell>
          <cell r="E534">
            <v>2</v>
          </cell>
        </row>
        <row r="535">
          <cell r="C535">
            <v>252256000651</v>
          </cell>
          <cell r="D535" t="str">
            <v>Centro Educativo Cumbitara</v>
          </cell>
          <cell r="E535">
            <v>2</v>
          </cell>
        </row>
        <row r="536">
          <cell r="C536">
            <v>252256000287</v>
          </cell>
          <cell r="D536" t="str">
            <v>Centro Educativo San Jose De La Montaña</v>
          </cell>
          <cell r="E536">
            <v>3</v>
          </cell>
        </row>
        <row r="537">
          <cell r="C537">
            <v>252256000082</v>
          </cell>
          <cell r="D537" t="str">
            <v>Centro Educativo San Martin Perez</v>
          </cell>
          <cell r="E537">
            <v>5</v>
          </cell>
        </row>
        <row r="538">
          <cell r="C538">
            <v>252256000139</v>
          </cell>
          <cell r="D538" t="str">
            <v>Institucion Educativa Santa Rosa De Lima</v>
          </cell>
          <cell r="E538">
            <v>13</v>
          </cell>
        </row>
        <row r="539">
          <cell r="C539">
            <v>252256000619</v>
          </cell>
          <cell r="D539" t="str">
            <v>Institucion Educativa Nuestra Señora Del Carmen</v>
          </cell>
          <cell r="E539">
            <v>13</v>
          </cell>
        </row>
        <row r="540">
          <cell r="C540">
            <v>252256000210</v>
          </cell>
          <cell r="D540" t="str">
            <v>Institucion Educativa Sagrado Corazon De Jesus</v>
          </cell>
          <cell r="E540">
            <v>14</v>
          </cell>
        </row>
        <row r="541">
          <cell r="C541">
            <v>252256000180</v>
          </cell>
          <cell r="D541" t="str">
            <v>Institucion Educativa Nuestra Señora Del Rosario</v>
          </cell>
          <cell r="E541">
            <v>19</v>
          </cell>
        </row>
        <row r="542">
          <cell r="C542">
            <v>252258000055</v>
          </cell>
          <cell r="D542" t="str">
            <v>Centro Educativo La Esperanza</v>
          </cell>
          <cell r="E542">
            <v>1</v>
          </cell>
        </row>
        <row r="543">
          <cell r="C543">
            <v>252258000080</v>
          </cell>
          <cell r="D543" t="str">
            <v>Centro Educativo Llano Largo</v>
          </cell>
          <cell r="E543">
            <v>1</v>
          </cell>
        </row>
        <row r="544">
          <cell r="C544">
            <v>252258000098</v>
          </cell>
          <cell r="D544" t="str">
            <v>Centro Educativo El Carmelo</v>
          </cell>
          <cell r="E544">
            <v>1</v>
          </cell>
        </row>
        <row r="545">
          <cell r="C545">
            <v>252258000128</v>
          </cell>
          <cell r="D545" t="str">
            <v>Centro Educativo La Florida</v>
          </cell>
          <cell r="E545">
            <v>1</v>
          </cell>
        </row>
        <row r="546">
          <cell r="C546">
            <v>252258000292</v>
          </cell>
          <cell r="D546" t="str">
            <v>Centro Educativo Maria Inmaculada</v>
          </cell>
          <cell r="E546">
            <v>1</v>
          </cell>
        </row>
        <row r="547">
          <cell r="C547">
            <v>252258000314</v>
          </cell>
          <cell r="D547" t="str">
            <v>Centro Educativo Valmaria</v>
          </cell>
          <cell r="E547">
            <v>1</v>
          </cell>
        </row>
        <row r="548">
          <cell r="C548">
            <v>252258000322</v>
          </cell>
          <cell r="D548" t="str">
            <v>Centro Educativo Doña Juana</v>
          </cell>
          <cell r="E548">
            <v>1</v>
          </cell>
        </row>
        <row r="549">
          <cell r="C549">
            <v>252258000331</v>
          </cell>
          <cell r="D549" t="str">
            <v>Centro Educativo La Isla</v>
          </cell>
          <cell r="E549">
            <v>1</v>
          </cell>
        </row>
        <row r="550">
          <cell r="C550">
            <v>252258000357</v>
          </cell>
          <cell r="D550" t="str">
            <v>Centro Educativo Juanoy Alto</v>
          </cell>
          <cell r="E550">
            <v>1</v>
          </cell>
        </row>
        <row r="551">
          <cell r="C551">
            <v>252258000365</v>
          </cell>
          <cell r="D551" t="str">
            <v>Centro Educativo Plan Aradas</v>
          </cell>
          <cell r="E551">
            <v>1</v>
          </cell>
        </row>
        <row r="552">
          <cell r="C552">
            <v>252258000411</v>
          </cell>
          <cell r="D552" t="str">
            <v>Centro Educativo Gavilla Alta</v>
          </cell>
          <cell r="E552">
            <v>1</v>
          </cell>
        </row>
        <row r="553">
          <cell r="C553">
            <v>252258000420</v>
          </cell>
          <cell r="D553" t="str">
            <v>Centro Educativo Gavilla Baja</v>
          </cell>
          <cell r="E553">
            <v>1</v>
          </cell>
        </row>
        <row r="554">
          <cell r="C554">
            <v>252258000489</v>
          </cell>
          <cell r="D554" t="str">
            <v>Centro Educativo Puerto Nuevo</v>
          </cell>
          <cell r="E554">
            <v>1</v>
          </cell>
        </row>
        <row r="555">
          <cell r="C555">
            <v>252258000497</v>
          </cell>
          <cell r="D555" t="str">
            <v>Centro Educativo El Porvenir</v>
          </cell>
          <cell r="E555">
            <v>1</v>
          </cell>
        </row>
        <row r="556">
          <cell r="C556">
            <v>252258000535</v>
          </cell>
          <cell r="D556" t="str">
            <v>Centro Educativo Los Yungas</v>
          </cell>
          <cell r="E556">
            <v>1</v>
          </cell>
        </row>
        <row r="557">
          <cell r="C557">
            <v>252258000543</v>
          </cell>
          <cell r="D557" t="str">
            <v>Centro Educativo Loma Larga Correg. Fatima</v>
          </cell>
          <cell r="E557">
            <v>1</v>
          </cell>
        </row>
        <row r="558">
          <cell r="C558">
            <v>252258000594</v>
          </cell>
          <cell r="D558" t="str">
            <v>Centro Educativo San Francisco De Asis</v>
          </cell>
          <cell r="E558">
            <v>1</v>
          </cell>
        </row>
        <row r="559">
          <cell r="C559">
            <v>252258000616</v>
          </cell>
          <cell r="D559" t="str">
            <v>Centro Educativo Villa Esperanza</v>
          </cell>
          <cell r="E559">
            <v>1</v>
          </cell>
        </row>
        <row r="560">
          <cell r="C560">
            <v>252258000624</v>
          </cell>
          <cell r="D560" t="str">
            <v>Centro Educativo Loma Larga Vereda El Palmar</v>
          </cell>
          <cell r="E560">
            <v>1</v>
          </cell>
        </row>
        <row r="561">
          <cell r="C561">
            <v>552258000060</v>
          </cell>
          <cell r="D561" t="str">
            <v>Centro Educativo La Inmaculada</v>
          </cell>
          <cell r="E561">
            <v>1</v>
          </cell>
        </row>
        <row r="562">
          <cell r="C562">
            <v>252258000152</v>
          </cell>
          <cell r="D562" t="str">
            <v>Centro Educativo Valencia</v>
          </cell>
          <cell r="E562">
            <v>2</v>
          </cell>
        </row>
        <row r="563">
          <cell r="C563">
            <v>252258000225</v>
          </cell>
          <cell r="D563" t="str">
            <v>Centro Educativo Pitalito Alto</v>
          </cell>
          <cell r="E563">
            <v>2</v>
          </cell>
        </row>
        <row r="564">
          <cell r="C564">
            <v>252258000454</v>
          </cell>
          <cell r="D564" t="str">
            <v>Centro Educativo Los Alpes</v>
          </cell>
          <cell r="E564">
            <v>2</v>
          </cell>
        </row>
        <row r="565">
          <cell r="C565">
            <v>252258000632</v>
          </cell>
          <cell r="D565" t="str">
            <v>Centro Educativo San Isidro</v>
          </cell>
          <cell r="E565">
            <v>2</v>
          </cell>
        </row>
        <row r="566">
          <cell r="C566">
            <v>252258000039</v>
          </cell>
          <cell r="D566" t="str">
            <v>Centro Educativo La Cueva</v>
          </cell>
          <cell r="E566">
            <v>3</v>
          </cell>
        </row>
        <row r="567">
          <cell r="C567">
            <v>252258000071</v>
          </cell>
          <cell r="D567" t="str">
            <v>Centro Educativo Pitalito Bajo</v>
          </cell>
          <cell r="E567">
            <v>3</v>
          </cell>
        </row>
        <row r="568">
          <cell r="C568">
            <v>252258000101</v>
          </cell>
          <cell r="D568" t="str">
            <v>Centro Educativo Pompeya</v>
          </cell>
          <cell r="E568">
            <v>4</v>
          </cell>
        </row>
        <row r="569">
          <cell r="C569">
            <v>252258000144</v>
          </cell>
          <cell r="D569" t="str">
            <v>Centro Educativo Fatima</v>
          </cell>
          <cell r="E569">
            <v>10</v>
          </cell>
        </row>
        <row r="570">
          <cell r="C570">
            <v>252258000179</v>
          </cell>
          <cell r="D570" t="str">
            <v>Centro Educativo Las Aradas</v>
          </cell>
          <cell r="E570">
            <v>11</v>
          </cell>
        </row>
        <row r="571">
          <cell r="C571">
            <v>152258000212</v>
          </cell>
          <cell r="D571" t="str">
            <v>Institucion Educativa Nuestra Señora De Las Mercedes</v>
          </cell>
          <cell r="E571">
            <v>26</v>
          </cell>
        </row>
        <row r="572">
          <cell r="C572">
            <v>252258000390</v>
          </cell>
          <cell r="D572" t="str">
            <v>Institucion Educativa Agropecuaria Inga De Aponte</v>
          </cell>
          <cell r="E572">
            <v>28</v>
          </cell>
        </row>
        <row r="573">
          <cell r="C573">
            <v>252258000233</v>
          </cell>
          <cell r="D573" t="str">
            <v>Institucion Educativa Las Mesas</v>
          </cell>
          <cell r="E573">
            <v>33</v>
          </cell>
        </row>
        <row r="574">
          <cell r="C574">
            <v>252260000097</v>
          </cell>
          <cell r="D574" t="str">
            <v>Centro Educativo San JosÃ© Del Cidral</v>
          </cell>
          <cell r="E574">
            <v>1</v>
          </cell>
        </row>
        <row r="575">
          <cell r="C575">
            <v>252260000135</v>
          </cell>
          <cell r="D575" t="str">
            <v>Centro Educativo Capuli</v>
          </cell>
          <cell r="E575">
            <v>1</v>
          </cell>
        </row>
        <row r="576">
          <cell r="C576">
            <v>252260000305</v>
          </cell>
          <cell r="D576" t="str">
            <v>Centro Educativo El Zanjon</v>
          </cell>
          <cell r="E576">
            <v>1</v>
          </cell>
        </row>
        <row r="577">
          <cell r="C577">
            <v>252260000364</v>
          </cell>
          <cell r="D577" t="str">
            <v>Centro Educativo Los Limos</v>
          </cell>
          <cell r="E577">
            <v>1</v>
          </cell>
        </row>
        <row r="578">
          <cell r="C578">
            <v>252260000372</v>
          </cell>
          <cell r="D578" t="str">
            <v>Centro Educativo Aminda</v>
          </cell>
          <cell r="E578">
            <v>1</v>
          </cell>
        </row>
        <row r="579">
          <cell r="C579">
            <v>252260000411</v>
          </cell>
          <cell r="D579" t="str">
            <v>Centro Educativo Humitaro</v>
          </cell>
          <cell r="E579">
            <v>1</v>
          </cell>
        </row>
        <row r="580">
          <cell r="C580">
            <v>252260000470</v>
          </cell>
          <cell r="D580" t="str">
            <v>Centro Educativo Capuli De Las Minas</v>
          </cell>
          <cell r="E580">
            <v>1</v>
          </cell>
        </row>
        <row r="581">
          <cell r="C581">
            <v>252260000496</v>
          </cell>
          <cell r="D581" t="str">
            <v>Centro Educativo Granadillo</v>
          </cell>
          <cell r="E581">
            <v>1</v>
          </cell>
        </row>
        <row r="582">
          <cell r="C582">
            <v>252260000500</v>
          </cell>
          <cell r="D582" t="str">
            <v>Centro Educativo Los Llanos De Manchabajoy</v>
          </cell>
          <cell r="E582">
            <v>1</v>
          </cell>
        </row>
        <row r="583">
          <cell r="C583">
            <v>252260000534</v>
          </cell>
          <cell r="D583" t="str">
            <v>Centro Educativo Pocaurco</v>
          </cell>
          <cell r="E583">
            <v>1</v>
          </cell>
        </row>
        <row r="584">
          <cell r="C584">
            <v>252260000542</v>
          </cell>
          <cell r="D584" t="str">
            <v>Centro Educativo El Tambillo</v>
          </cell>
          <cell r="E584">
            <v>1</v>
          </cell>
        </row>
        <row r="585">
          <cell r="C585">
            <v>252260000569</v>
          </cell>
          <cell r="D585" t="str">
            <v>Centro Educativo Plan Verde</v>
          </cell>
          <cell r="E585">
            <v>1</v>
          </cell>
        </row>
        <row r="586">
          <cell r="C586">
            <v>252260000577</v>
          </cell>
          <cell r="D586" t="str">
            <v>Centro Educativo Cascajal Alto</v>
          </cell>
          <cell r="E586">
            <v>1</v>
          </cell>
        </row>
        <row r="587">
          <cell r="C587">
            <v>252260000593</v>
          </cell>
          <cell r="D587" t="str">
            <v>Centro Educativo De Santa Lucia</v>
          </cell>
          <cell r="E587">
            <v>1</v>
          </cell>
        </row>
        <row r="588">
          <cell r="C588">
            <v>252260000631</v>
          </cell>
          <cell r="D588" t="str">
            <v>Centro Educativo El Placer</v>
          </cell>
          <cell r="E588">
            <v>1</v>
          </cell>
        </row>
        <row r="589">
          <cell r="C589">
            <v>252260000739</v>
          </cell>
          <cell r="D589" t="str">
            <v>Centro Educativo Mejico</v>
          </cell>
          <cell r="E589">
            <v>1</v>
          </cell>
        </row>
        <row r="590">
          <cell r="C590">
            <v>252260000747</v>
          </cell>
          <cell r="D590" t="str">
            <v>Centro Educativo Las Palmas</v>
          </cell>
          <cell r="E590">
            <v>1</v>
          </cell>
        </row>
        <row r="591">
          <cell r="C591">
            <v>252260000810</v>
          </cell>
          <cell r="D591" t="str">
            <v>Centro Educativo La Sultana</v>
          </cell>
          <cell r="E591">
            <v>1</v>
          </cell>
        </row>
        <row r="592">
          <cell r="C592">
            <v>252260000861</v>
          </cell>
          <cell r="D592" t="str">
            <v>Centro Educativo San Antonio</v>
          </cell>
          <cell r="E592">
            <v>1</v>
          </cell>
        </row>
        <row r="593">
          <cell r="C593">
            <v>252260000127</v>
          </cell>
          <cell r="D593" t="str">
            <v>Centro Educativo San Pablo Bajo</v>
          </cell>
          <cell r="E593">
            <v>2</v>
          </cell>
        </row>
        <row r="594">
          <cell r="C594">
            <v>252260000259</v>
          </cell>
          <cell r="D594" t="str">
            <v>Centro Educativo Chagraurco</v>
          </cell>
          <cell r="E594">
            <v>2</v>
          </cell>
        </row>
        <row r="595">
          <cell r="C595">
            <v>252260000291</v>
          </cell>
          <cell r="D595" t="str">
            <v>Centro Educativo Cascajal Bajo</v>
          </cell>
          <cell r="E595">
            <v>2</v>
          </cell>
        </row>
        <row r="596">
          <cell r="C596">
            <v>252260000330</v>
          </cell>
          <cell r="D596" t="str">
            <v>Centro Educativo La Cafelina</v>
          </cell>
          <cell r="E596">
            <v>2</v>
          </cell>
        </row>
        <row r="597">
          <cell r="C597">
            <v>252260000551</v>
          </cell>
          <cell r="D597" t="str">
            <v>Centro Educativo Trojayaco</v>
          </cell>
          <cell r="E597">
            <v>2</v>
          </cell>
        </row>
        <row r="598">
          <cell r="C598">
            <v>252260000623</v>
          </cell>
          <cell r="D598" t="str">
            <v>Centro Educativo El Cidral</v>
          </cell>
          <cell r="E598">
            <v>2</v>
          </cell>
        </row>
        <row r="599">
          <cell r="C599">
            <v>252260000852</v>
          </cell>
          <cell r="D599" t="str">
            <v>Centro Educativo San Pablo Alto</v>
          </cell>
          <cell r="E599">
            <v>2</v>
          </cell>
        </row>
        <row r="600">
          <cell r="C600">
            <v>252260000143</v>
          </cell>
          <cell r="D600" t="str">
            <v>Centro Educativo Potrerillo</v>
          </cell>
          <cell r="E600">
            <v>3</v>
          </cell>
        </row>
        <row r="601">
          <cell r="C601">
            <v>252260000283</v>
          </cell>
          <cell r="D601" t="str">
            <v>Centro Educativo Bello Horizonte</v>
          </cell>
          <cell r="E601">
            <v>3</v>
          </cell>
        </row>
        <row r="602">
          <cell r="C602">
            <v>252260000526</v>
          </cell>
          <cell r="D602" t="str">
            <v>Centro Educativo Ricaurte</v>
          </cell>
          <cell r="E602">
            <v>3</v>
          </cell>
        </row>
        <row r="603">
          <cell r="C603">
            <v>252260000046</v>
          </cell>
          <cell r="D603" t="str">
            <v xml:space="preserve">Centro Educativo Chuza </v>
          </cell>
          <cell r="E603">
            <v>4</v>
          </cell>
        </row>
        <row r="604">
          <cell r="C604">
            <v>252260000186</v>
          </cell>
          <cell r="D604" t="str">
            <v>Centro Educativo Tanguana</v>
          </cell>
          <cell r="E604">
            <v>4</v>
          </cell>
        </row>
        <row r="605">
          <cell r="C605">
            <v>252260000160</v>
          </cell>
          <cell r="D605" t="str">
            <v>Centro Educativo La Ovejera</v>
          </cell>
          <cell r="E605">
            <v>5</v>
          </cell>
        </row>
        <row r="606">
          <cell r="C606">
            <v>252260000585</v>
          </cell>
          <cell r="D606" t="str">
            <v>Centro Educativo De Azogue</v>
          </cell>
          <cell r="E606">
            <v>7</v>
          </cell>
        </row>
        <row r="607">
          <cell r="C607">
            <v>252260000054</v>
          </cell>
          <cell r="D607" t="str">
            <v>Institucion Educativa San Pedro</v>
          </cell>
          <cell r="E607">
            <v>15</v>
          </cell>
        </row>
        <row r="608">
          <cell r="C608">
            <v>152260000190</v>
          </cell>
          <cell r="D608" t="str">
            <v>Institucion Educativa Sagrado Corazñn De Jesus</v>
          </cell>
          <cell r="E608">
            <v>33</v>
          </cell>
        </row>
        <row r="609">
          <cell r="C609">
            <v>152260000017</v>
          </cell>
          <cell r="D609" t="str">
            <v>Institucion Educativa Agropecuario Jesus Nazareno</v>
          </cell>
          <cell r="E609">
            <v>34</v>
          </cell>
        </row>
        <row r="610">
          <cell r="C610">
            <v>252287000021</v>
          </cell>
          <cell r="D610" t="str">
            <v>Centro Educativo Sucumbios</v>
          </cell>
          <cell r="E610">
            <v>1</v>
          </cell>
        </row>
        <row r="611">
          <cell r="C611">
            <v>252287000030</v>
          </cell>
          <cell r="D611" t="str">
            <v>Centro Educativo San Francisco De Asis La Mesa</v>
          </cell>
          <cell r="E611">
            <v>1</v>
          </cell>
        </row>
        <row r="612">
          <cell r="C612">
            <v>252287000056</v>
          </cell>
          <cell r="D612" t="str">
            <v>Centro Educativo San Miguel De Tellez Alto</v>
          </cell>
          <cell r="E612">
            <v>1</v>
          </cell>
        </row>
        <row r="613">
          <cell r="C613">
            <v>252287000064</v>
          </cell>
          <cell r="D613" t="str">
            <v>Centro Educativo El Eden Guapuscal Bajo</v>
          </cell>
          <cell r="E613">
            <v>1</v>
          </cell>
        </row>
        <row r="614">
          <cell r="C614">
            <v>252287000129</v>
          </cell>
          <cell r="D614" t="str">
            <v>Centro Educativo Peñas Blancas</v>
          </cell>
          <cell r="E614">
            <v>1</v>
          </cell>
        </row>
        <row r="615">
          <cell r="C615">
            <v>252287000161</v>
          </cell>
          <cell r="D615" t="str">
            <v>Centro Educativo San Miguel De Tellez Bajo</v>
          </cell>
          <cell r="E615">
            <v>1</v>
          </cell>
        </row>
        <row r="616">
          <cell r="C616">
            <v>252287000226</v>
          </cell>
          <cell r="D616" t="str">
            <v>Centro Educativo San Rafael</v>
          </cell>
          <cell r="E616">
            <v>1</v>
          </cell>
        </row>
        <row r="617">
          <cell r="C617">
            <v>252287000234</v>
          </cell>
          <cell r="D617" t="str">
            <v>Centro Educativo El Salado</v>
          </cell>
          <cell r="E617">
            <v>1</v>
          </cell>
        </row>
        <row r="618">
          <cell r="C618">
            <v>252287000242</v>
          </cell>
          <cell r="D618" t="str">
            <v>Centro Educativo El Terrero</v>
          </cell>
          <cell r="E618">
            <v>1</v>
          </cell>
        </row>
        <row r="619">
          <cell r="C619">
            <v>252287000099</v>
          </cell>
          <cell r="D619" t="str">
            <v>Centro Educativo El Socorro De Chitarran</v>
          </cell>
          <cell r="E619">
            <v>2</v>
          </cell>
        </row>
        <row r="620">
          <cell r="C620">
            <v>252287000188</v>
          </cell>
          <cell r="D620" t="str">
            <v>Centro Educativo La Vega</v>
          </cell>
          <cell r="E620">
            <v>2</v>
          </cell>
        </row>
        <row r="621">
          <cell r="C621">
            <v>252287000200</v>
          </cell>
          <cell r="D621" t="str">
            <v>Centro Educativo La Pradera</v>
          </cell>
          <cell r="E621">
            <v>2</v>
          </cell>
        </row>
        <row r="622">
          <cell r="C622">
            <v>252287000048</v>
          </cell>
          <cell r="D622" t="str">
            <v>Centro Educativo Guapuscal Alto</v>
          </cell>
          <cell r="E622">
            <v>6</v>
          </cell>
        </row>
        <row r="623">
          <cell r="C623">
            <v>252287000218</v>
          </cell>
          <cell r="D623" t="str">
            <v>Institucion Educativa Agropecuaria Mariscal Sucre</v>
          </cell>
          <cell r="E623">
            <v>11</v>
          </cell>
        </row>
        <row r="624">
          <cell r="C624">
            <v>352287000018</v>
          </cell>
          <cell r="D624" t="str">
            <v>Institucion Educativa Municipio De Funes</v>
          </cell>
          <cell r="E624">
            <v>28</v>
          </cell>
        </row>
        <row r="625">
          <cell r="C625">
            <v>252317000285</v>
          </cell>
          <cell r="D625" t="str">
            <v>Centro Educativo San Ramon</v>
          </cell>
          <cell r="E625">
            <v>1</v>
          </cell>
        </row>
        <row r="626">
          <cell r="C626">
            <v>252317000382</v>
          </cell>
          <cell r="D626" t="str">
            <v>Centro Educativo Cristo Bajo</v>
          </cell>
          <cell r="E626">
            <v>1</v>
          </cell>
        </row>
        <row r="627">
          <cell r="C627">
            <v>252317000447</v>
          </cell>
          <cell r="D627" t="str">
            <v>Centro Educativo El Sol De Los Pastos</v>
          </cell>
          <cell r="E627">
            <v>1</v>
          </cell>
        </row>
        <row r="628">
          <cell r="C628">
            <v>252317000293</v>
          </cell>
          <cell r="D628" t="str">
            <v>Centro Educativo Chimangual</v>
          </cell>
          <cell r="E628">
            <v>2</v>
          </cell>
        </row>
        <row r="629">
          <cell r="C629">
            <v>252317000374</v>
          </cell>
          <cell r="D629" t="str">
            <v>Centro Educativo Santa Rosa</v>
          </cell>
          <cell r="E629">
            <v>2</v>
          </cell>
        </row>
        <row r="630">
          <cell r="C630">
            <v>252317000391</v>
          </cell>
          <cell r="D630" t="str">
            <v>Centro Educativo Guancha</v>
          </cell>
          <cell r="E630">
            <v>2</v>
          </cell>
        </row>
        <row r="631">
          <cell r="C631">
            <v>252317000056</v>
          </cell>
          <cell r="D631" t="str">
            <v>Centro Educativo Cualapud</v>
          </cell>
          <cell r="E631">
            <v>3</v>
          </cell>
        </row>
        <row r="632">
          <cell r="C632">
            <v>252317000099</v>
          </cell>
          <cell r="D632" t="str">
            <v>Centro Educativo La Victoria</v>
          </cell>
          <cell r="E632">
            <v>3</v>
          </cell>
        </row>
        <row r="633">
          <cell r="C633">
            <v>252317000102</v>
          </cell>
          <cell r="D633" t="str">
            <v>Centro Educativo Guan Vereda Comunidad</v>
          </cell>
          <cell r="E633">
            <v>3</v>
          </cell>
        </row>
        <row r="634">
          <cell r="C634">
            <v>252317000196</v>
          </cell>
          <cell r="D634" t="str">
            <v>Centro Educativo Ipialpud</v>
          </cell>
          <cell r="E634">
            <v>3</v>
          </cell>
        </row>
        <row r="635">
          <cell r="C635">
            <v>252317000269</v>
          </cell>
          <cell r="D635" t="str">
            <v>Centro Educativo Arvela</v>
          </cell>
          <cell r="E635">
            <v>3</v>
          </cell>
        </row>
        <row r="636">
          <cell r="C636">
            <v>252317000277</v>
          </cell>
          <cell r="D636" t="str">
            <v>Centro Educativo Riveras</v>
          </cell>
          <cell r="E636">
            <v>3</v>
          </cell>
        </row>
        <row r="637">
          <cell r="C637">
            <v>252317000366</v>
          </cell>
          <cell r="D637" t="str">
            <v>Centro Educativo Guan Puente Alto</v>
          </cell>
          <cell r="E637">
            <v>3</v>
          </cell>
        </row>
        <row r="638">
          <cell r="C638">
            <v>252317000129</v>
          </cell>
          <cell r="D638" t="str">
            <v>Centro Educativo El Consuelo</v>
          </cell>
          <cell r="E638">
            <v>4</v>
          </cell>
        </row>
        <row r="639">
          <cell r="C639">
            <v>252317000137</v>
          </cell>
          <cell r="D639" t="str">
            <v>Centro Educativo El Rosario De Colimba</v>
          </cell>
          <cell r="E639">
            <v>4</v>
          </cell>
        </row>
        <row r="640">
          <cell r="C640">
            <v>452317000349</v>
          </cell>
          <cell r="D640" t="str">
            <v>Centro Educativo Cristo Alto</v>
          </cell>
          <cell r="E640">
            <v>4</v>
          </cell>
        </row>
        <row r="641">
          <cell r="C641">
            <v>252317000111</v>
          </cell>
          <cell r="D641" t="str">
            <v>Centro Educativo Chapud</v>
          </cell>
          <cell r="E641">
            <v>5</v>
          </cell>
        </row>
        <row r="642">
          <cell r="C642">
            <v>252317000081</v>
          </cell>
          <cell r="D642" t="str">
            <v>Institucion Educativa San Jose De Chillanquer</v>
          </cell>
          <cell r="E642">
            <v>15</v>
          </cell>
        </row>
        <row r="643">
          <cell r="C643">
            <v>252317000412</v>
          </cell>
          <cell r="D643" t="str">
            <v>Institucion Educativa Libardo Ramiro Muñoz</v>
          </cell>
          <cell r="E643">
            <v>16</v>
          </cell>
        </row>
        <row r="644">
          <cell r="C644">
            <v>252317000404</v>
          </cell>
          <cell r="D644" t="str">
            <v>Institucion Educativa Tecnica Agropecuaria San Diego</v>
          </cell>
          <cell r="E644">
            <v>20</v>
          </cell>
        </row>
        <row r="645">
          <cell r="C645">
            <v>152317000035</v>
          </cell>
          <cell r="D645" t="str">
            <v>Institucion Educativa Genaro Leon</v>
          </cell>
          <cell r="E645">
            <v>62</v>
          </cell>
        </row>
        <row r="646">
          <cell r="C646">
            <v>252320000091</v>
          </cell>
          <cell r="D646" t="str">
            <v>Centro Educativo San Antonio</v>
          </cell>
          <cell r="E646">
            <v>1</v>
          </cell>
        </row>
        <row r="647">
          <cell r="C647">
            <v>252320000130</v>
          </cell>
          <cell r="D647" t="str">
            <v>Centro Educativo San Jose</v>
          </cell>
          <cell r="E647">
            <v>1</v>
          </cell>
        </row>
        <row r="648">
          <cell r="C648">
            <v>252320000148</v>
          </cell>
          <cell r="D648" t="str">
            <v>Centro Educativo La Victoria</v>
          </cell>
          <cell r="E648">
            <v>1</v>
          </cell>
        </row>
        <row r="649">
          <cell r="C649">
            <v>252320000156</v>
          </cell>
          <cell r="D649" t="str">
            <v>Centro Educativo La Esperanza</v>
          </cell>
          <cell r="E649">
            <v>1</v>
          </cell>
        </row>
        <row r="650">
          <cell r="C650">
            <v>252320000164</v>
          </cell>
          <cell r="D650" t="str">
            <v>Centro Educativo Buenos Aires</v>
          </cell>
          <cell r="E650">
            <v>1</v>
          </cell>
        </row>
        <row r="651">
          <cell r="C651">
            <v>252320000211</v>
          </cell>
          <cell r="D651" t="str">
            <v>CENTRO EDUCATIVO YUNGUITA</v>
          </cell>
          <cell r="E651">
            <v>1</v>
          </cell>
        </row>
        <row r="652">
          <cell r="C652">
            <v>252320000237</v>
          </cell>
          <cell r="D652" t="str">
            <v>CENTRO EDUCATIVO SAN FRANCISCO ALTO</v>
          </cell>
          <cell r="E652">
            <v>1</v>
          </cell>
        </row>
        <row r="653">
          <cell r="C653">
            <v>252320000288</v>
          </cell>
          <cell r="D653" t="str">
            <v>Centro Educativo La Cocha</v>
          </cell>
          <cell r="E653">
            <v>1</v>
          </cell>
        </row>
        <row r="654">
          <cell r="C654">
            <v>252320000334</v>
          </cell>
          <cell r="D654" t="str">
            <v>Centro Educativo San German</v>
          </cell>
          <cell r="E654">
            <v>1</v>
          </cell>
        </row>
        <row r="655">
          <cell r="C655">
            <v>252320000342</v>
          </cell>
          <cell r="D655" t="str">
            <v>CENTRO EDUCATIVO ROSARIO DE INGA</v>
          </cell>
          <cell r="E655">
            <v>1</v>
          </cell>
        </row>
        <row r="656">
          <cell r="C656">
            <v>252320000431</v>
          </cell>
          <cell r="D656" t="str">
            <v>Centro Educativo Villa Nueva</v>
          </cell>
          <cell r="E656">
            <v>1</v>
          </cell>
        </row>
        <row r="657">
          <cell r="C657">
            <v>252320000440</v>
          </cell>
          <cell r="D657" t="str">
            <v>Centro Educativo Plan Grande</v>
          </cell>
          <cell r="E657">
            <v>1</v>
          </cell>
        </row>
        <row r="658">
          <cell r="C658">
            <v>252320000458</v>
          </cell>
          <cell r="D658" t="str">
            <v>Centro Educativo Cumag Chiquito</v>
          </cell>
          <cell r="E658">
            <v>1</v>
          </cell>
        </row>
        <row r="659">
          <cell r="C659">
            <v>252320000474</v>
          </cell>
          <cell r="D659" t="str">
            <v>Centro Educativo El Rosal</v>
          </cell>
          <cell r="E659">
            <v>1</v>
          </cell>
        </row>
        <row r="660">
          <cell r="C660">
            <v>252320000491</v>
          </cell>
          <cell r="D660" t="str">
            <v>Centro Educativo Ahumada Chiquito</v>
          </cell>
          <cell r="E660">
            <v>1</v>
          </cell>
        </row>
        <row r="661">
          <cell r="C661">
            <v>252320000504</v>
          </cell>
          <cell r="D661" t="str">
            <v>Centro Educativo La Cienaga</v>
          </cell>
          <cell r="E661">
            <v>1</v>
          </cell>
        </row>
        <row r="662">
          <cell r="C662">
            <v>252320000512</v>
          </cell>
          <cell r="D662" t="str">
            <v>Centro Educativo Paramillo</v>
          </cell>
          <cell r="E662">
            <v>1</v>
          </cell>
        </row>
        <row r="663">
          <cell r="C663">
            <v>252320000067</v>
          </cell>
          <cell r="D663" t="str">
            <v>Centro Educativo El Cabuyo</v>
          </cell>
          <cell r="E663">
            <v>2</v>
          </cell>
        </row>
        <row r="664">
          <cell r="C664">
            <v>252320000113</v>
          </cell>
          <cell r="D664" t="str">
            <v>Centro Educativo San Francisco Bajo</v>
          </cell>
          <cell r="E664">
            <v>2</v>
          </cell>
        </row>
        <row r="665">
          <cell r="C665">
            <v>252320000121</v>
          </cell>
          <cell r="D665" t="str">
            <v>Centro Educativo El Cid</v>
          </cell>
          <cell r="E665">
            <v>2</v>
          </cell>
        </row>
        <row r="666">
          <cell r="C666">
            <v>252320000172</v>
          </cell>
          <cell r="D666" t="str">
            <v>Centro Educativo Alex</v>
          </cell>
          <cell r="E666">
            <v>2</v>
          </cell>
        </row>
        <row r="667">
          <cell r="C667">
            <v>252320000075</v>
          </cell>
          <cell r="D667" t="str">
            <v>Centro Educativo Girardoth</v>
          </cell>
          <cell r="E667">
            <v>3</v>
          </cell>
        </row>
        <row r="668">
          <cell r="C668">
            <v>252320000105</v>
          </cell>
          <cell r="D668" t="str">
            <v>Centro Educativo Cumag Grande</v>
          </cell>
          <cell r="E668">
            <v>3</v>
          </cell>
        </row>
        <row r="669">
          <cell r="C669">
            <v>252320000181</v>
          </cell>
          <cell r="D669" t="str">
            <v>Centro Educativo San Nicolas</v>
          </cell>
          <cell r="E669">
            <v>3</v>
          </cell>
        </row>
        <row r="670">
          <cell r="C670">
            <v>252320000202</v>
          </cell>
          <cell r="D670" t="str">
            <v>Centro Educativo Cuatro Esquinas</v>
          </cell>
          <cell r="E670">
            <v>3</v>
          </cell>
        </row>
        <row r="671">
          <cell r="C671">
            <v>252320000423</v>
          </cell>
          <cell r="D671" t="str">
            <v>Centro Educativo Motilon</v>
          </cell>
          <cell r="E671">
            <v>3</v>
          </cell>
        </row>
        <row r="672">
          <cell r="C672">
            <v>252320000041</v>
          </cell>
          <cell r="D672" t="str">
            <v>Centro Educativo Ahumada Grande</v>
          </cell>
          <cell r="E672">
            <v>4</v>
          </cell>
        </row>
        <row r="673">
          <cell r="C673">
            <v>252320000083</v>
          </cell>
          <cell r="D673" t="str">
            <v>Institucion Educativa San Alejandro</v>
          </cell>
          <cell r="E673">
            <v>10</v>
          </cell>
        </row>
        <row r="674">
          <cell r="C674">
            <v>152320000038</v>
          </cell>
          <cell r="D674" t="str">
            <v>Institucion Educativa Tecnica Maria Auxiliadora</v>
          </cell>
          <cell r="E674">
            <v>24</v>
          </cell>
        </row>
        <row r="675">
          <cell r="C675">
            <v>152320000011</v>
          </cell>
          <cell r="D675" t="str">
            <v>Institucion Educativa Nuestra Señora De Las Nieves</v>
          </cell>
          <cell r="E675">
            <v>40</v>
          </cell>
        </row>
        <row r="676">
          <cell r="C676">
            <v>252323000041</v>
          </cell>
          <cell r="D676" t="str">
            <v>Centro Educativo San Antonio</v>
          </cell>
          <cell r="E676">
            <v>1</v>
          </cell>
        </row>
        <row r="677">
          <cell r="C677">
            <v>252323000050</v>
          </cell>
          <cell r="D677" t="str">
            <v>Centro Educativo San Martin</v>
          </cell>
          <cell r="E677">
            <v>1</v>
          </cell>
        </row>
        <row r="678">
          <cell r="C678">
            <v>252323000181</v>
          </cell>
          <cell r="D678" t="str">
            <v>Centro Educativo Dos Caminos</v>
          </cell>
          <cell r="E678">
            <v>1</v>
          </cell>
        </row>
        <row r="679">
          <cell r="C679">
            <v>252323000084</v>
          </cell>
          <cell r="D679" t="str">
            <v>Centro Educativo Charandu</v>
          </cell>
          <cell r="E679">
            <v>2</v>
          </cell>
        </row>
        <row r="680">
          <cell r="C680">
            <v>252323000092</v>
          </cell>
          <cell r="D680" t="str">
            <v>Centro Educativo Los Cedros</v>
          </cell>
          <cell r="E680">
            <v>2</v>
          </cell>
        </row>
        <row r="681">
          <cell r="C681">
            <v>252323000173</v>
          </cell>
          <cell r="D681" t="str">
            <v>Centro Educativo Loma Del Medio</v>
          </cell>
          <cell r="E681">
            <v>2</v>
          </cell>
        </row>
        <row r="682">
          <cell r="C682">
            <v>252323000190</v>
          </cell>
          <cell r="D682" t="str">
            <v>Institucion Educativa  Tecnica Santo Tomas</v>
          </cell>
          <cell r="E682">
            <v>13</v>
          </cell>
        </row>
        <row r="683">
          <cell r="C683">
            <v>152323000161</v>
          </cell>
          <cell r="D683" t="str">
            <v>Institucion Educativa Tecnica Promocion Social</v>
          </cell>
          <cell r="E683">
            <v>20</v>
          </cell>
        </row>
        <row r="684">
          <cell r="C684">
            <v>152323000063</v>
          </cell>
          <cell r="D684" t="str">
            <v>Institucion Educativa San Jose</v>
          </cell>
          <cell r="E684">
            <v>27</v>
          </cell>
        </row>
        <row r="685">
          <cell r="C685">
            <v>252352000042</v>
          </cell>
          <cell r="D685" t="str">
            <v>Centro Educativo San Javier</v>
          </cell>
          <cell r="E685">
            <v>1</v>
          </cell>
        </row>
        <row r="686">
          <cell r="C686">
            <v>252352000069</v>
          </cell>
          <cell r="D686" t="str">
            <v>Centro Educativo Iscuazan</v>
          </cell>
          <cell r="E686">
            <v>1</v>
          </cell>
        </row>
        <row r="687">
          <cell r="C687">
            <v>252352000107</v>
          </cell>
          <cell r="D687" t="str">
            <v>Centro Educativo Loma Del Carmen</v>
          </cell>
          <cell r="E687">
            <v>1</v>
          </cell>
        </row>
        <row r="688">
          <cell r="C688">
            <v>252352000131</v>
          </cell>
          <cell r="D688" t="str">
            <v>Centro Educativo El Tablon</v>
          </cell>
          <cell r="E688">
            <v>1</v>
          </cell>
        </row>
        <row r="689">
          <cell r="C689">
            <v>252352000174</v>
          </cell>
          <cell r="D689" t="str">
            <v>Centro Educativo Loma Alta</v>
          </cell>
          <cell r="E689">
            <v>1</v>
          </cell>
        </row>
        <row r="690">
          <cell r="C690">
            <v>252352000221</v>
          </cell>
          <cell r="D690" t="str">
            <v>Centro Educativo El Comun</v>
          </cell>
          <cell r="E690">
            <v>1</v>
          </cell>
        </row>
        <row r="691">
          <cell r="C691">
            <v>252352000239</v>
          </cell>
          <cell r="D691" t="str">
            <v>Centro Educativo Santo Tomas</v>
          </cell>
          <cell r="E691">
            <v>1</v>
          </cell>
        </row>
        <row r="692">
          <cell r="C692">
            <v>252352000247</v>
          </cell>
          <cell r="D692" t="str">
            <v>Centro Educativo El Rosario</v>
          </cell>
          <cell r="E692">
            <v>1</v>
          </cell>
        </row>
        <row r="693">
          <cell r="C693">
            <v>252352000255</v>
          </cell>
          <cell r="D693" t="str">
            <v>Centro Educativo La Esperanza</v>
          </cell>
          <cell r="E693">
            <v>1</v>
          </cell>
        </row>
        <row r="694">
          <cell r="C694">
            <v>252352000271</v>
          </cell>
          <cell r="D694" t="str">
            <v>Centro Educativo El Mirador</v>
          </cell>
          <cell r="E694">
            <v>1</v>
          </cell>
        </row>
        <row r="695">
          <cell r="C695">
            <v>252352000018</v>
          </cell>
          <cell r="D695" t="str">
            <v>Centro Educativo Bolivar</v>
          </cell>
          <cell r="E695">
            <v>2</v>
          </cell>
        </row>
        <row r="696">
          <cell r="C696">
            <v>252352000034</v>
          </cell>
          <cell r="D696" t="str">
            <v>Centro Educativo Urbano</v>
          </cell>
          <cell r="E696">
            <v>2</v>
          </cell>
        </row>
        <row r="697">
          <cell r="C697">
            <v>252352000212</v>
          </cell>
          <cell r="D697" t="str">
            <v>Centro Educativo Tamburan</v>
          </cell>
          <cell r="E697">
            <v>2</v>
          </cell>
        </row>
        <row r="698">
          <cell r="C698">
            <v>252352000280</v>
          </cell>
          <cell r="D698" t="str">
            <v>Centro Educativo El Porvenir</v>
          </cell>
          <cell r="E698">
            <v>2</v>
          </cell>
        </row>
        <row r="699">
          <cell r="C699">
            <v>252352000204</v>
          </cell>
          <cell r="D699" t="str">
            <v>Centro Educativo San Antonio</v>
          </cell>
          <cell r="E699">
            <v>3</v>
          </cell>
        </row>
        <row r="700">
          <cell r="C700">
            <v>252352000077</v>
          </cell>
          <cell r="D700" t="str">
            <v>Centro Educativo Alto Del Rey</v>
          </cell>
          <cell r="E700">
            <v>4</v>
          </cell>
        </row>
        <row r="701">
          <cell r="C701">
            <v>252352000263</v>
          </cell>
          <cell r="D701" t="str">
            <v>Institucion Educativa San Francisco De Asis</v>
          </cell>
          <cell r="E701">
            <v>10</v>
          </cell>
        </row>
        <row r="702">
          <cell r="C702">
            <v>252352000166</v>
          </cell>
          <cell r="D702" t="str">
            <v>Institucion Educativa del Norte</v>
          </cell>
          <cell r="E702">
            <v>13</v>
          </cell>
        </row>
        <row r="703">
          <cell r="C703">
            <v>252352000140</v>
          </cell>
          <cell r="D703" t="str">
            <v>Institucion Educativa Jose Antonio Galan</v>
          </cell>
          <cell r="E703">
            <v>37</v>
          </cell>
        </row>
        <row r="704">
          <cell r="C704">
            <v>252354000040</v>
          </cell>
          <cell r="D704" t="str">
            <v>Centro Educativo El Tablon</v>
          </cell>
          <cell r="E704">
            <v>1</v>
          </cell>
        </row>
        <row r="705">
          <cell r="C705">
            <v>252354000074</v>
          </cell>
          <cell r="D705" t="str">
            <v>Centro Educativo El Alizal</v>
          </cell>
          <cell r="E705">
            <v>1</v>
          </cell>
        </row>
        <row r="706">
          <cell r="C706">
            <v>252354000180</v>
          </cell>
          <cell r="D706" t="str">
            <v>Centro Educativo Cuarchud Bajo</v>
          </cell>
          <cell r="E706">
            <v>1</v>
          </cell>
        </row>
        <row r="707">
          <cell r="C707">
            <v>252354000198</v>
          </cell>
          <cell r="D707" t="str">
            <v>Centro Educativo Silama</v>
          </cell>
          <cell r="E707">
            <v>1</v>
          </cell>
        </row>
        <row r="708">
          <cell r="C708">
            <v>252354000201</v>
          </cell>
          <cell r="D708" t="str">
            <v>Centro Educativo El Rosal</v>
          </cell>
          <cell r="E708">
            <v>1</v>
          </cell>
        </row>
        <row r="709">
          <cell r="C709">
            <v>252354000210</v>
          </cell>
          <cell r="D709" t="str">
            <v>Centro Educativo El Carmen</v>
          </cell>
          <cell r="E709">
            <v>1</v>
          </cell>
        </row>
        <row r="710">
          <cell r="C710">
            <v>252354000228</v>
          </cell>
          <cell r="D710" t="str">
            <v>Centro Educativo Pilcuan La Recta</v>
          </cell>
          <cell r="E710">
            <v>1</v>
          </cell>
        </row>
        <row r="711">
          <cell r="C711">
            <v>252354000244</v>
          </cell>
          <cell r="D711" t="str">
            <v>Centro Educativo Bellavista</v>
          </cell>
          <cell r="E711">
            <v>1</v>
          </cell>
        </row>
        <row r="712">
          <cell r="C712">
            <v>252354000252</v>
          </cell>
          <cell r="D712" t="str">
            <v>Centro Educativo Santiago De Camuestes</v>
          </cell>
          <cell r="E712">
            <v>1</v>
          </cell>
        </row>
        <row r="713">
          <cell r="C713">
            <v>252354000325</v>
          </cell>
          <cell r="D713" t="str">
            <v>Centro Educativo San Buenaventura</v>
          </cell>
          <cell r="E713">
            <v>1</v>
          </cell>
        </row>
        <row r="714">
          <cell r="C714">
            <v>252354000031</v>
          </cell>
          <cell r="D714" t="str">
            <v>Centro Educativo Cuarchud Alto</v>
          </cell>
          <cell r="E714">
            <v>2</v>
          </cell>
        </row>
        <row r="715">
          <cell r="C715">
            <v>252354000155</v>
          </cell>
          <cell r="D715" t="str">
            <v>Centro Educativo San Pedro Alto</v>
          </cell>
          <cell r="E715">
            <v>2</v>
          </cell>
        </row>
        <row r="716">
          <cell r="C716">
            <v>252354000015</v>
          </cell>
          <cell r="D716" t="str">
            <v>Centro Educativo Pilcuan Viejo</v>
          </cell>
          <cell r="E716">
            <v>4</v>
          </cell>
        </row>
        <row r="717">
          <cell r="C717">
            <v>252354000058</v>
          </cell>
          <cell r="D717" t="str">
            <v>Centro Educativo Santa Rosa</v>
          </cell>
          <cell r="E717">
            <v>6</v>
          </cell>
        </row>
        <row r="718">
          <cell r="C718">
            <v>252354000066</v>
          </cell>
          <cell r="D718" t="str">
            <v>Centro Educativo San Isidro</v>
          </cell>
          <cell r="E718">
            <v>6</v>
          </cell>
        </row>
        <row r="719">
          <cell r="C719">
            <v>252354000112</v>
          </cell>
          <cell r="D719" t="str">
            <v>Centro Educativo El Portachuelo</v>
          </cell>
          <cell r="E719">
            <v>6</v>
          </cell>
        </row>
        <row r="720">
          <cell r="C720">
            <v>252354000341</v>
          </cell>
          <cell r="D720" t="str">
            <v>Institucion Educativa  Agropecuaria Santa Ana</v>
          </cell>
          <cell r="E720">
            <v>17</v>
          </cell>
        </row>
        <row r="721">
          <cell r="C721">
            <v>152354000096</v>
          </cell>
          <cell r="D721" t="str">
            <v>Institucion Educativa Maria Luz</v>
          </cell>
          <cell r="E721">
            <v>18</v>
          </cell>
        </row>
        <row r="722">
          <cell r="C722">
            <v>252354000317</v>
          </cell>
          <cell r="D722" t="str">
            <v>Institucion Educativa Jesus Del Gran Poder</v>
          </cell>
          <cell r="E722">
            <v>18</v>
          </cell>
        </row>
        <row r="723">
          <cell r="C723">
            <v>252378000041</v>
          </cell>
          <cell r="D723" t="str">
            <v>Centro Educativo Paramito</v>
          </cell>
          <cell r="E723">
            <v>1</v>
          </cell>
        </row>
        <row r="724">
          <cell r="C724">
            <v>252378000059</v>
          </cell>
          <cell r="D724" t="str">
            <v>Centro Educativo El Pulpito</v>
          </cell>
          <cell r="E724">
            <v>1</v>
          </cell>
        </row>
        <row r="725">
          <cell r="C725">
            <v>252378000181</v>
          </cell>
          <cell r="D725" t="str">
            <v>Centro Educativo El Carmen</v>
          </cell>
          <cell r="E725">
            <v>1</v>
          </cell>
        </row>
        <row r="726">
          <cell r="C726">
            <v>252378000211</v>
          </cell>
          <cell r="D726" t="str">
            <v>Centro Educativo La Loma</v>
          </cell>
          <cell r="E726">
            <v>1</v>
          </cell>
        </row>
        <row r="727">
          <cell r="C727">
            <v>252378000237</v>
          </cell>
          <cell r="D727" t="str">
            <v>CENTRO EDUCATIVO LA PLANTA</v>
          </cell>
          <cell r="E727">
            <v>1</v>
          </cell>
        </row>
        <row r="728">
          <cell r="C728">
            <v>252378000245</v>
          </cell>
          <cell r="D728" t="str">
            <v>Centro Educativo La Palma</v>
          </cell>
          <cell r="E728">
            <v>1</v>
          </cell>
        </row>
        <row r="729">
          <cell r="C729">
            <v>252378000253</v>
          </cell>
          <cell r="D729" t="str">
            <v>Centro Educativo San Francisco</v>
          </cell>
          <cell r="E729">
            <v>1</v>
          </cell>
        </row>
        <row r="730">
          <cell r="C730">
            <v>252378000296</v>
          </cell>
          <cell r="D730" t="str">
            <v>Centro Educativo San Antonio</v>
          </cell>
          <cell r="E730">
            <v>1</v>
          </cell>
        </row>
        <row r="731">
          <cell r="C731">
            <v>252378000300</v>
          </cell>
          <cell r="D731" t="str">
            <v>Centro Educativo La Cañada</v>
          </cell>
          <cell r="E731">
            <v>1</v>
          </cell>
        </row>
        <row r="732">
          <cell r="C732">
            <v>252378000318</v>
          </cell>
          <cell r="D732" t="str">
            <v>Centro Educativo Las Aradas</v>
          </cell>
          <cell r="E732">
            <v>1</v>
          </cell>
        </row>
        <row r="733">
          <cell r="C733">
            <v>252378000342</v>
          </cell>
          <cell r="D733" t="str">
            <v>Centro Educativo Juan Lopez</v>
          </cell>
          <cell r="E733">
            <v>1</v>
          </cell>
        </row>
        <row r="734">
          <cell r="C734">
            <v>252378000385</v>
          </cell>
          <cell r="D734" t="str">
            <v>Centro Educativo El Hatico</v>
          </cell>
          <cell r="E734">
            <v>1</v>
          </cell>
        </row>
        <row r="735">
          <cell r="C735">
            <v>252378000393</v>
          </cell>
          <cell r="D735" t="str">
            <v>Centro Educativo Loma Larga</v>
          </cell>
          <cell r="E735">
            <v>1</v>
          </cell>
        </row>
        <row r="736">
          <cell r="C736">
            <v>252378000407</v>
          </cell>
          <cell r="D736" t="str">
            <v>Centro Educativo El Troje</v>
          </cell>
          <cell r="E736">
            <v>1</v>
          </cell>
        </row>
        <row r="737">
          <cell r="C737">
            <v>252378000539</v>
          </cell>
          <cell r="D737" t="str">
            <v>Centro Educativo Buenavista</v>
          </cell>
          <cell r="E737">
            <v>1</v>
          </cell>
        </row>
        <row r="738">
          <cell r="C738">
            <v>252378000652</v>
          </cell>
          <cell r="D738" t="str">
            <v>Centro Educativo Pazisara</v>
          </cell>
          <cell r="E738">
            <v>1</v>
          </cell>
        </row>
        <row r="739">
          <cell r="C739">
            <v>252378000661</v>
          </cell>
          <cell r="D739" t="str">
            <v>Centro Educativo La Laguna</v>
          </cell>
          <cell r="E739">
            <v>1</v>
          </cell>
        </row>
        <row r="740">
          <cell r="C740">
            <v>252378000679</v>
          </cell>
          <cell r="D740" t="str">
            <v>Centro Educativo Alto La Cumbre</v>
          </cell>
          <cell r="E740">
            <v>1</v>
          </cell>
        </row>
        <row r="741">
          <cell r="C741">
            <v>252378000687</v>
          </cell>
          <cell r="D741" t="str">
            <v>Centro Educativo El Palmal</v>
          </cell>
          <cell r="E741">
            <v>1</v>
          </cell>
        </row>
        <row r="742">
          <cell r="C742">
            <v>252378000695</v>
          </cell>
          <cell r="D742" t="str">
            <v>Centro Educativo Alto Sano</v>
          </cell>
          <cell r="E742">
            <v>1</v>
          </cell>
        </row>
        <row r="743">
          <cell r="C743">
            <v>252378000725</v>
          </cell>
          <cell r="D743" t="str">
            <v>Centro Educativo La Vega</v>
          </cell>
          <cell r="E743">
            <v>1</v>
          </cell>
        </row>
        <row r="744">
          <cell r="C744">
            <v>252378000733</v>
          </cell>
          <cell r="D744" t="str">
            <v>Centro Educativo Campobello</v>
          </cell>
          <cell r="E744">
            <v>1</v>
          </cell>
        </row>
        <row r="745">
          <cell r="C745">
            <v>252378000741</v>
          </cell>
          <cell r="D745" t="str">
            <v>Centro Educativo La Cabaña</v>
          </cell>
          <cell r="E745">
            <v>1</v>
          </cell>
        </row>
        <row r="746">
          <cell r="C746">
            <v>252378000075</v>
          </cell>
          <cell r="D746" t="str">
            <v>Centro Educativo Las Animas</v>
          </cell>
          <cell r="E746">
            <v>2</v>
          </cell>
        </row>
        <row r="747">
          <cell r="C747">
            <v>252378000091</v>
          </cell>
          <cell r="D747" t="str">
            <v>Centro Educativo Escandoy</v>
          </cell>
          <cell r="E747">
            <v>2</v>
          </cell>
        </row>
        <row r="748">
          <cell r="C748">
            <v>252378000121</v>
          </cell>
          <cell r="D748" t="str">
            <v>Centro Educativo La Cienaga</v>
          </cell>
          <cell r="E748">
            <v>2</v>
          </cell>
        </row>
        <row r="749">
          <cell r="C749">
            <v>252378000768</v>
          </cell>
          <cell r="D749" t="str">
            <v>Centro Educativo El Salado</v>
          </cell>
          <cell r="E749">
            <v>2</v>
          </cell>
        </row>
        <row r="750">
          <cell r="C750">
            <v>252378000156</v>
          </cell>
          <cell r="D750" t="str">
            <v>Centro Educativo Cofradia</v>
          </cell>
          <cell r="E750">
            <v>3</v>
          </cell>
        </row>
        <row r="751">
          <cell r="C751">
            <v>252378000547</v>
          </cell>
          <cell r="D751" t="str">
            <v>Centro Educativo Llano Grande</v>
          </cell>
          <cell r="E751">
            <v>3</v>
          </cell>
        </row>
        <row r="752">
          <cell r="C752">
            <v>252378000636</v>
          </cell>
          <cell r="D752" t="str">
            <v>Centro Educativo El Aposento</v>
          </cell>
          <cell r="E752">
            <v>3</v>
          </cell>
        </row>
        <row r="753">
          <cell r="C753">
            <v>252378000130</v>
          </cell>
          <cell r="D753" t="str">
            <v>Centro Educativo La Estancia</v>
          </cell>
          <cell r="E753">
            <v>9</v>
          </cell>
        </row>
        <row r="754">
          <cell r="C754">
            <v>252378000067</v>
          </cell>
          <cell r="D754" t="str">
            <v>Institucion Educativa Telesecundaria De San Gerardo</v>
          </cell>
          <cell r="E754">
            <v>10</v>
          </cell>
        </row>
        <row r="755">
          <cell r="C755">
            <v>252378000083</v>
          </cell>
          <cell r="D755" t="str">
            <v xml:space="preserve">Institucion Educativa Microempresarial De Cabuyales </v>
          </cell>
          <cell r="E755">
            <v>15</v>
          </cell>
        </row>
        <row r="756">
          <cell r="C756">
            <v>252378000750</v>
          </cell>
          <cell r="D756" t="str">
            <v>Institucion Educativa Agropecuaria Miguel Angel Rangel</v>
          </cell>
          <cell r="E756">
            <v>17</v>
          </cell>
        </row>
        <row r="757">
          <cell r="C757">
            <v>152378000429</v>
          </cell>
          <cell r="D757" t="str">
            <v>Institucion Educativa Tecnica San Francisco De Asis</v>
          </cell>
          <cell r="E757">
            <v>18</v>
          </cell>
        </row>
        <row r="758">
          <cell r="C758">
            <v>152378000623</v>
          </cell>
          <cell r="D758" t="str">
            <v>Institucion Educativa De Bachillerato</v>
          </cell>
          <cell r="E758">
            <v>31</v>
          </cell>
        </row>
        <row r="759">
          <cell r="C759">
            <v>152378000038</v>
          </cell>
          <cell r="D759" t="str">
            <v>Institucion Educativa Normal Superior Del Mayo</v>
          </cell>
          <cell r="E759">
            <v>54</v>
          </cell>
        </row>
        <row r="760">
          <cell r="C760">
            <v>252381000078</v>
          </cell>
          <cell r="D760" t="str">
            <v>Centro Educativo El Barranco</v>
          </cell>
          <cell r="E760">
            <v>1</v>
          </cell>
        </row>
        <row r="761">
          <cell r="C761">
            <v>252381000116</v>
          </cell>
          <cell r="D761" t="str">
            <v>Centro Educativo San Francisco</v>
          </cell>
          <cell r="E761">
            <v>1</v>
          </cell>
        </row>
        <row r="762">
          <cell r="C762">
            <v>252381000124</v>
          </cell>
          <cell r="D762" t="str">
            <v>Centro Educativo Garces Bajo</v>
          </cell>
          <cell r="E762">
            <v>1</v>
          </cell>
        </row>
        <row r="763">
          <cell r="C763">
            <v>252381000141</v>
          </cell>
          <cell r="D763" t="str">
            <v>Centro Educativo Picacho</v>
          </cell>
          <cell r="E763">
            <v>1</v>
          </cell>
        </row>
        <row r="764">
          <cell r="C764">
            <v>252381000183</v>
          </cell>
          <cell r="D764" t="str">
            <v>Centro Educativo Catauquilla</v>
          </cell>
          <cell r="E764">
            <v>1</v>
          </cell>
        </row>
        <row r="765">
          <cell r="C765">
            <v>252381000230</v>
          </cell>
          <cell r="D765" t="str">
            <v>Centro Educativo Loma Larga</v>
          </cell>
          <cell r="E765">
            <v>1</v>
          </cell>
        </row>
        <row r="766">
          <cell r="C766">
            <v>252381000302</v>
          </cell>
          <cell r="D766" t="str">
            <v>Centro Educativo Panchindo</v>
          </cell>
          <cell r="E766">
            <v>1</v>
          </cell>
        </row>
        <row r="767">
          <cell r="C767">
            <v>252381000337</v>
          </cell>
          <cell r="D767" t="str">
            <v>Centro Educativo Garces Alto</v>
          </cell>
          <cell r="E767">
            <v>1</v>
          </cell>
        </row>
        <row r="768">
          <cell r="C768">
            <v>252381000426</v>
          </cell>
          <cell r="D768" t="str">
            <v>Centro Educativo Chaupiloma</v>
          </cell>
          <cell r="E768">
            <v>1</v>
          </cell>
        </row>
        <row r="769">
          <cell r="C769">
            <v>252381000507</v>
          </cell>
          <cell r="D769" t="str">
            <v>Centro Educativo Catauca</v>
          </cell>
          <cell r="E769">
            <v>1</v>
          </cell>
        </row>
        <row r="770">
          <cell r="C770">
            <v>252381000132</v>
          </cell>
          <cell r="D770" t="str">
            <v>Centro Educativo Cacique Bajo</v>
          </cell>
          <cell r="E770">
            <v>2</v>
          </cell>
        </row>
        <row r="771">
          <cell r="C771">
            <v>252381000256</v>
          </cell>
          <cell r="D771" t="str">
            <v>Centro Educativo Tunja Chiquito</v>
          </cell>
          <cell r="E771">
            <v>2</v>
          </cell>
        </row>
        <row r="772">
          <cell r="C772">
            <v>252381000281</v>
          </cell>
          <cell r="D772" t="str">
            <v>Centro Educativo Pucara</v>
          </cell>
          <cell r="E772">
            <v>2</v>
          </cell>
        </row>
        <row r="773">
          <cell r="C773">
            <v>252381000299</v>
          </cell>
          <cell r="D773" t="str">
            <v>Centro Educativo Cacique Alto</v>
          </cell>
          <cell r="E773">
            <v>2</v>
          </cell>
        </row>
        <row r="774">
          <cell r="C774">
            <v>252381000370</v>
          </cell>
          <cell r="D774" t="str">
            <v>Centro Educativo Duarte Bajo</v>
          </cell>
          <cell r="E774">
            <v>2</v>
          </cell>
        </row>
        <row r="775">
          <cell r="C775">
            <v>252381000400</v>
          </cell>
          <cell r="D775" t="str">
            <v xml:space="preserve">Centro Educativo San Francisco </v>
          </cell>
          <cell r="E775">
            <v>2</v>
          </cell>
        </row>
        <row r="776">
          <cell r="C776">
            <v>252381000051</v>
          </cell>
          <cell r="D776" t="str">
            <v>Centro Educativo Yunguilla</v>
          </cell>
          <cell r="E776">
            <v>3</v>
          </cell>
        </row>
        <row r="777">
          <cell r="C777">
            <v>252381000094</v>
          </cell>
          <cell r="D777" t="str">
            <v>Centro Educativo Bellavista</v>
          </cell>
          <cell r="E777">
            <v>3</v>
          </cell>
        </row>
        <row r="778">
          <cell r="C778">
            <v>252381000167</v>
          </cell>
          <cell r="D778" t="str">
            <v>Centro Educativo Duarte Alto</v>
          </cell>
          <cell r="E778">
            <v>3</v>
          </cell>
        </row>
        <row r="779">
          <cell r="C779">
            <v>252381000272</v>
          </cell>
          <cell r="D779" t="str">
            <v>Centro Educativo El Maco</v>
          </cell>
          <cell r="E779">
            <v>3</v>
          </cell>
        </row>
        <row r="780">
          <cell r="C780">
            <v>252381000329</v>
          </cell>
          <cell r="D780" t="str">
            <v>Centro Educativo Quebrada Honda</v>
          </cell>
          <cell r="E780">
            <v>4</v>
          </cell>
        </row>
        <row r="781">
          <cell r="C781">
            <v>252381000086</v>
          </cell>
          <cell r="D781" t="str">
            <v>Centro Educativo Rosapamba</v>
          </cell>
          <cell r="E781">
            <v>5</v>
          </cell>
        </row>
        <row r="782">
          <cell r="C782">
            <v>252381000043</v>
          </cell>
          <cell r="D782" t="str">
            <v>Centro Educativo Plazuelas</v>
          </cell>
          <cell r="E782">
            <v>6</v>
          </cell>
        </row>
        <row r="783">
          <cell r="C783">
            <v>252381000418</v>
          </cell>
          <cell r="D783" t="str">
            <v>Institucion Educativa Nuestra Señora Del Carmen</v>
          </cell>
          <cell r="E783">
            <v>12</v>
          </cell>
        </row>
        <row r="784">
          <cell r="C784">
            <v>452381000387</v>
          </cell>
          <cell r="D784" t="str">
            <v>Institucion Educativa Gustin Santacruz</v>
          </cell>
          <cell r="E784">
            <v>12</v>
          </cell>
        </row>
        <row r="785">
          <cell r="C785">
            <v>252381000442</v>
          </cell>
          <cell r="D785" t="str">
            <v>Institucion Educativa San Jose De Matituy</v>
          </cell>
          <cell r="E785">
            <v>14</v>
          </cell>
        </row>
        <row r="786">
          <cell r="C786">
            <v>252381000451</v>
          </cell>
          <cell r="D786" t="str">
            <v>Institucion Educativa La Inmaculada De Robles</v>
          </cell>
          <cell r="E786">
            <v>14</v>
          </cell>
        </row>
        <row r="787">
          <cell r="C787">
            <v>152381000120</v>
          </cell>
          <cell r="D787" t="str">
            <v>Institucion Educativa San Bartolome De La Florida</v>
          </cell>
          <cell r="E787">
            <v>27</v>
          </cell>
        </row>
        <row r="788">
          <cell r="C788">
            <v>252385000005</v>
          </cell>
          <cell r="D788" t="str">
            <v>Centro Educativo San Sebastian El Prado</v>
          </cell>
          <cell r="E788">
            <v>1</v>
          </cell>
        </row>
        <row r="789">
          <cell r="C789">
            <v>252385005392</v>
          </cell>
          <cell r="D789" t="str">
            <v>Centro Educativo Divino Niño Jesus La Floresta</v>
          </cell>
          <cell r="E789">
            <v>1</v>
          </cell>
        </row>
        <row r="790">
          <cell r="C790">
            <v>252418000359</v>
          </cell>
          <cell r="D790" t="str">
            <v>Centro Educativo La Palma</v>
          </cell>
          <cell r="E790">
            <v>1</v>
          </cell>
        </row>
        <row r="791">
          <cell r="C791">
            <v>252385000111</v>
          </cell>
          <cell r="D791" t="str">
            <v>Institucion Educativa Rodrigo Lara Bonilla</v>
          </cell>
          <cell r="E791">
            <v>11</v>
          </cell>
        </row>
        <row r="792">
          <cell r="C792">
            <v>252418000332</v>
          </cell>
          <cell r="D792" t="str">
            <v>Institucion Educativa Juan Pablo I</v>
          </cell>
          <cell r="E792">
            <v>28</v>
          </cell>
        </row>
        <row r="793">
          <cell r="C793">
            <v>252250000200</v>
          </cell>
          <cell r="D793" t="str">
            <v>Centro Educativo Guillermo Zarama Villota</v>
          </cell>
          <cell r="E793">
            <v>1</v>
          </cell>
        </row>
        <row r="794">
          <cell r="C794">
            <v>252250000391</v>
          </cell>
          <cell r="D794" t="str">
            <v>Centro Educativo Poija</v>
          </cell>
          <cell r="E794">
            <v>1</v>
          </cell>
        </row>
        <row r="795">
          <cell r="C795">
            <v>252250001001</v>
          </cell>
          <cell r="D795" t="str">
            <v>Centro Educativo Las Torres</v>
          </cell>
          <cell r="E795">
            <v>1</v>
          </cell>
        </row>
        <row r="796">
          <cell r="C796">
            <v>252390000013</v>
          </cell>
          <cell r="D796" t="str">
            <v>Centro Educativo El Naranjo</v>
          </cell>
          <cell r="E796">
            <v>1</v>
          </cell>
        </row>
        <row r="797">
          <cell r="C797">
            <v>252390000064</v>
          </cell>
          <cell r="D797" t="str">
            <v>Centro Educativo Paulina</v>
          </cell>
          <cell r="E797">
            <v>1</v>
          </cell>
        </row>
        <row r="798">
          <cell r="C798">
            <v>252390000099</v>
          </cell>
          <cell r="D798" t="str">
            <v>Centro Educativo Secadero</v>
          </cell>
          <cell r="E798">
            <v>1</v>
          </cell>
        </row>
        <row r="799">
          <cell r="C799">
            <v>252250000188</v>
          </cell>
          <cell r="D799" t="str">
            <v>CENTRO EDUCATIVO PANGA MOSA</v>
          </cell>
          <cell r="E799">
            <v>2</v>
          </cell>
        </row>
        <row r="800">
          <cell r="C800">
            <v>252250000404</v>
          </cell>
          <cell r="D800" t="str">
            <v>Centro Educativo Aguacatal</v>
          </cell>
          <cell r="E800">
            <v>2</v>
          </cell>
        </row>
        <row r="801">
          <cell r="C801">
            <v>252390000048</v>
          </cell>
          <cell r="D801" t="str">
            <v>Centro Educativo El Cedro</v>
          </cell>
          <cell r="E801">
            <v>2</v>
          </cell>
        </row>
        <row r="802">
          <cell r="C802">
            <v>252250000056</v>
          </cell>
          <cell r="D802" t="str">
            <v>Centro Educativo San Pablo De La Tola</v>
          </cell>
          <cell r="E802">
            <v>3</v>
          </cell>
        </row>
        <row r="803">
          <cell r="C803">
            <v>252250000706</v>
          </cell>
          <cell r="D803" t="str">
            <v>Centro Educativo Vigia</v>
          </cell>
          <cell r="E803">
            <v>3</v>
          </cell>
        </row>
        <row r="804">
          <cell r="C804">
            <v>252250000765</v>
          </cell>
          <cell r="D804" t="str">
            <v>Centro Educativo Nerete</v>
          </cell>
          <cell r="E804">
            <v>3</v>
          </cell>
        </row>
        <row r="805">
          <cell r="C805">
            <v>252390000081</v>
          </cell>
          <cell r="D805" t="str">
            <v>Centro Educativo Bajo Palomino</v>
          </cell>
          <cell r="E805">
            <v>3</v>
          </cell>
        </row>
        <row r="806">
          <cell r="C806">
            <v>252250000676</v>
          </cell>
          <cell r="D806" t="str">
            <v>Centro Educativo San Pablo Del Mar</v>
          </cell>
          <cell r="E806">
            <v>8</v>
          </cell>
        </row>
        <row r="807">
          <cell r="C807">
            <v>252250000421</v>
          </cell>
          <cell r="D807" t="str">
            <v>Centro Educativo Arca De Noe De Amarales</v>
          </cell>
          <cell r="E807">
            <v>11</v>
          </cell>
        </row>
        <row r="808">
          <cell r="C808">
            <v>252250000862</v>
          </cell>
          <cell r="D808" t="str">
            <v>Institucion Educativa Sofonias Yacup</v>
          </cell>
          <cell r="E808">
            <v>56</v>
          </cell>
        </row>
        <row r="809">
          <cell r="C809">
            <v>252399000130</v>
          </cell>
          <cell r="D809" t="str">
            <v>Centro Educativo La Fragua</v>
          </cell>
          <cell r="E809">
            <v>1</v>
          </cell>
        </row>
        <row r="810">
          <cell r="C810">
            <v>252399000211</v>
          </cell>
          <cell r="D810" t="str">
            <v>Centro Educativo Peña Blanca</v>
          </cell>
          <cell r="E810">
            <v>1</v>
          </cell>
        </row>
        <row r="811">
          <cell r="C811">
            <v>252399000253</v>
          </cell>
          <cell r="D811" t="str">
            <v>Centro Educativo Ojo De Agua</v>
          </cell>
          <cell r="E811">
            <v>1</v>
          </cell>
        </row>
        <row r="812">
          <cell r="C812">
            <v>252399000300</v>
          </cell>
          <cell r="D812" t="str">
            <v>Centro Educativo La Caldera</v>
          </cell>
          <cell r="E812">
            <v>1</v>
          </cell>
        </row>
        <row r="813">
          <cell r="C813">
            <v>252399000431</v>
          </cell>
          <cell r="D813" t="str">
            <v>Centro Educativo La Castilla</v>
          </cell>
          <cell r="E813">
            <v>1</v>
          </cell>
        </row>
        <row r="814">
          <cell r="C814">
            <v>252399000598</v>
          </cell>
          <cell r="D814" t="str">
            <v>Centro Educativo Juan Solarte Obando</v>
          </cell>
          <cell r="E814">
            <v>1</v>
          </cell>
        </row>
        <row r="815">
          <cell r="C815">
            <v>252399000628</v>
          </cell>
          <cell r="D815" t="str">
            <v>Centro Educativo El Rincon Cusillo</v>
          </cell>
          <cell r="E815">
            <v>1</v>
          </cell>
        </row>
        <row r="816">
          <cell r="C816">
            <v>252399000636</v>
          </cell>
          <cell r="D816" t="str">
            <v>Centro Educativo La Jacoba</v>
          </cell>
          <cell r="E816">
            <v>1</v>
          </cell>
        </row>
        <row r="817">
          <cell r="C817">
            <v>252399000679</v>
          </cell>
          <cell r="D817" t="str">
            <v>Centro Educativo Chilcal Alto</v>
          </cell>
          <cell r="E817">
            <v>1</v>
          </cell>
        </row>
        <row r="818">
          <cell r="C818">
            <v>252399000687</v>
          </cell>
          <cell r="D818" t="str">
            <v>Centro Educativo Llano Grande</v>
          </cell>
          <cell r="E818">
            <v>1</v>
          </cell>
        </row>
        <row r="819">
          <cell r="C819">
            <v>252399000733</v>
          </cell>
          <cell r="D819" t="str">
            <v>CENTRO EDUCATIVO EL DIVISO</v>
          </cell>
          <cell r="E819">
            <v>1</v>
          </cell>
        </row>
        <row r="820">
          <cell r="C820">
            <v>252399000164</v>
          </cell>
          <cell r="D820" t="str">
            <v>Centro Educativo Chilcal Bajo</v>
          </cell>
          <cell r="E820">
            <v>2</v>
          </cell>
        </row>
        <row r="821">
          <cell r="C821">
            <v>252399000181</v>
          </cell>
          <cell r="D821" t="str">
            <v>Centro Educativo La Playa</v>
          </cell>
          <cell r="E821">
            <v>2</v>
          </cell>
        </row>
        <row r="822">
          <cell r="C822">
            <v>252399000237</v>
          </cell>
          <cell r="D822" t="str">
            <v>Centro Educativo El Guabo</v>
          </cell>
          <cell r="E822">
            <v>2</v>
          </cell>
        </row>
        <row r="823">
          <cell r="C823">
            <v>252399000288</v>
          </cell>
          <cell r="D823" t="str">
            <v>Centro Educativo Buenos Aires</v>
          </cell>
          <cell r="E823">
            <v>2</v>
          </cell>
        </row>
        <row r="824">
          <cell r="C824">
            <v>252399000318</v>
          </cell>
          <cell r="D824" t="str">
            <v>Centro Educativo Los Olivos</v>
          </cell>
          <cell r="E824">
            <v>2</v>
          </cell>
        </row>
        <row r="825">
          <cell r="C825">
            <v>252399000326</v>
          </cell>
          <cell r="D825" t="str">
            <v>Centro Educativo Contadero</v>
          </cell>
          <cell r="E825">
            <v>2</v>
          </cell>
        </row>
        <row r="826">
          <cell r="C826">
            <v>252399000571</v>
          </cell>
          <cell r="D826" t="str">
            <v>Centro Educativo Santa Teresita</v>
          </cell>
          <cell r="E826">
            <v>2</v>
          </cell>
        </row>
        <row r="827">
          <cell r="C827">
            <v>252399000644</v>
          </cell>
          <cell r="D827" t="str">
            <v>Centro Educativo La Betulia</v>
          </cell>
          <cell r="E827">
            <v>2</v>
          </cell>
        </row>
        <row r="828">
          <cell r="C828">
            <v>252399000695</v>
          </cell>
          <cell r="D828" t="str">
            <v>Centro Educativo El Peligro</v>
          </cell>
          <cell r="E828">
            <v>2</v>
          </cell>
        </row>
        <row r="829">
          <cell r="C829">
            <v>252399000768</v>
          </cell>
          <cell r="D829" t="str">
            <v>Centro Educativo Villa MarÃ­a</v>
          </cell>
          <cell r="E829">
            <v>2</v>
          </cell>
        </row>
        <row r="830">
          <cell r="C830">
            <v>252399000156</v>
          </cell>
          <cell r="D830" t="str">
            <v>Centro Educativo La Cañada</v>
          </cell>
          <cell r="E830">
            <v>3</v>
          </cell>
        </row>
        <row r="831">
          <cell r="C831">
            <v>252399000229</v>
          </cell>
          <cell r="D831" t="str">
            <v>Centro Educativo Cuchillas Peñas Blancas</v>
          </cell>
          <cell r="E831">
            <v>3</v>
          </cell>
        </row>
        <row r="832">
          <cell r="C832">
            <v>252399000245</v>
          </cell>
          <cell r="D832" t="str">
            <v>Centro Educativo La Alpujarra</v>
          </cell>
          <cell r="E832">
            <v>3</v>
          </cell>
        </row>
        <row r="833">
          <cell r="C833">
            <v>252399000261</v>
          </cell>
          <cell r="D833" t="str">
            <v>Centro Educativo Reyes</v>
          </cell>
          <cell r="E833">
            <v>3</v>
          </cell>
        </row>
        <row r="834">
          <cell r="C834">
            <v>252399000296</v>
          </cell>
          <cell r="D834" t="str">
            <v>Centro Educativo La Pradera A</v>
          </cell>
          <cell r="E834">
            <v>3</v>
          </cell>
        </row>
        <row r="835">
          <cell r="C835">
            <v>252399000407</v>
          </cell>
          <cell r="D835" t="str">
            <v>Centro Educativo Chaguarurco</v>
          </cell>
          <cell r="E835">
            <v>3</v>
          </cell>
        </row>
        <row r="836">
          <cell r="C836">
            <v>252399000504</v>
          </cell>
          <cell r="D836" t="str">
            <v>Centro Educativo Quiroz Bajo</v>
          </cell>
          <cell r="E836">
            <v>3</v>
          </cell>
        </row>
        <row r="837">
          <cell r="C837">
            <v>252399000024</v>
          </cell>
          <cell r="D837" t="str">
            <v>Centro Educativo Quiroz Alto</v>
          </cell>
          <cell r="E837">
            <v>4</v>
          </cell>
        </row>
        <row r="838">
          <cell r="C838">
            <v>252399000148</v>
          </cell>
          <cell r="D838" t="str">
            <v>Centro Educativo Cusillo Alto</v>
          </cell>
          <cell r="E838">
            <v>4</v>
          </cell>
        </row>
        <row r="839">
          <cell r="C839">
            <v>252399000270</v>
          </cell>
          <cell r="D839" t="str">
            <v>Centro Educativo Palo Verde</v>
          </cell>
          <cell r="E839">
            <v>9</v>
          </cell>
        </row>
        <row r="840">
          <cell r="C840">
            <v>252399000016</v>
          </cell>
          <cell r="D840" t="str">
            <v>Institucion Educativa Santander</v>
          </cell>
          <cell r="E840">
            <v>13</v>
          </cell>
        </row>
        <row r="841">
          <cell r="C841">
            <v>252399000113</v>
          </cell>
          <cell r="D841" t="str">
            <v>Institucion Educativa De Desarrollo Rural</v>
          </cell>
          <cell r="E841">
            <v>36</v>
          </cell>
        </row>
        <row r="842">
          <cell r="C842">
            <v>152399000071</v>
          </cell>
          <cell r="D842" t="str">
            <v>Institucion Educativa Normal San Carlos</v>
          </cell>
          <cell r="E842">
            <v>44</v>
          </cell>
        </row>
        <row r="843">
          <cell r="C843">
            <v>152399000330</v>
          </cell>
          <cell r="D843" t="str">
            <v>Institucion Educativa Juanambu</v>
          </cell>
          <cell r="E843">
            <v>83</v>
          </cell>
        </row>
        <row r="844">
          <cell r="C844">
            <v>252405000015</v>
          </cell>
          <cell r="D844" t="str">
            <v>Centro Educativo Buenavista</v>
          </cell>
          <cell r="E844">
            <v>1</v>
          </cell>
        </row>
        <row r="845">
          <cell r="C845">
            <v>252405000023</v>
          </cell>
          <cell r="D845" t="str">
            <v>Centro Educativo San Carlos</v>
          </cell>
          <cell r="E845">
            <v>1</v>
          </cell>
        </row>
        <row r="846">
          <cell r="C846">
            <v>252405000031</v>
          </cell>
          <cell r="D846" t="str">
            <v>Centro Educativo Puerto Nuevo</v>
          </cell>
          <cell r="E846">
            <v>1</v>
          </cell>
        </row>
        <row r="847">
          <cell r="C847">
            <v>252405000091</v>
          </cell>
          <cell r="D847" t="str">
            <v>Centro Educativo La Inmaculada</v>
          </cell>
          <cell r="E847">
            <v>1</v>
          </cell>
        </row>
        <row r="848">
          <cell r="C848">
            <v>252405000112</v>
          </cell>
          <cell r="D848" t="str">
            <v>Centro Educativo San Vicente</v>
          </cell>
          <cell r="E848">
            <v>1</v>
          </cell>
        </row>
        <row r="849">
          <cell r="C849">
            <v>252405000139</v>
          </cell>
          <cell r="D849" t="str">
            <v>Centro Educativo Santa Martha</v>
          </cell>
          <cell r="E849">
            <v>1</v>
          </cell>
        </row>
        <row r="850">
          <cell r="C850">
            <v>252405000147</v>
          </cell>
          <cell r="D850" t="str">
            <v>Centro Educativo El Conzuelo</v>
          </cell>
          <cell r="E850">
            <v>1</v>
          </cell>
        </row>
        <row r="851">
          <cell r="C851">
            <v>252405000171</v>
          </cell>
          <cell r="D851" t="str">
            <v>Centro Educativo Santa Elena</v>
          </cell>
          <cell r="E851">
            <v>1</v>
          </cell>
        </row>
        <row r="852">
          <cell r="C852">
            <v>252405000252</v>
          </cell>
          <cell r="D852" t="str">
            <v>Centro Educativo Santa Verñnica</v>
          </cell>
          <cell r="E852">
            <v>1</v>
          </cell>
        </row>
        <row r="853">
          <cell r="C853">
            <v>252405000279</v>
          </cell>
          <cell r="D853" t="str">
            <v>Centro Educativo Santo TomÃ¡s</v>
          </cell>
          <cell r="E853">
            <v>1</v>
          </cell>
        </row>
        <row r="854">
          <cell r="C854">
            <v>252405000287</v>
          </cell>
          <cell r="D854" t="str">
            <v>Centro Educativo Santa Teresita Vereda La Garganta</v>
          </cell>
          <cell r="E854">
            <v>1</v>
          </cell>
        </row>
        <row r="855">
          <cell r="C855">
            <v>252405000295</v>
          </cell>
          <cell r="D855" t="str">
            <v>Centro Educativo Nuestra Señora Del Carmen</v>
          </cell>
          <cell r="E855">
            <v>1</v>
          </cell>
        </row>
        <row r="856">
          <cell r="C856">
            <v>252405000309</v>
          </cell>
          <cell r="D856" t="str">
            <v xml:space="preserve">Centro Educativo Sagrado Corazñn De Jesus </v>
          </cell>
          <cell r="E856">
            <v>1</v>
          </cell>
        </row>
        <row r="857">
          <cell r="C857">
            <v>252405000341</v>
          </cell>
          <cell r="D857" t="str">
            <v>Centro Educativo Villa Alta</v>
          </cell>
          <cell r="E857">
            <v>1</v>
          </cell>
        </row>
        <row r="858">
          <cell r="C858">
            <v>252405000368</v>
          </cell>
          <cell r="D858" t="str">
            <v>Centro Educativo Santa Rosa</v>
          </cell>
          <cell r="E858">
            <v>1</v>
          </cell>
        </row>
        <row r="859">
          <cell r="C859">
            <v>252405000392</v>
          </cell>
          <cell r="D859" t="str">
            <v>Centro Educativo San Jorge</v>
          </cell>
          <cell r="E859">
            <v>1</v>
          </cell>
        </row>
        <row r="860">
          <cell r="C860">
            <v>252405000457</v>
          </cell>
          <cell r="D860" t="str">
            <v>Centro Educativo Santa Elena (Ramos)</v>
          </cell>
          <cell r="E860">
            <v>1</v>
          </cell>
        </row>
        <row r="861">
          <cell r="C861">
            <v>252405000465</v>
          </cell>
          <cell r="D861" t="str">
            <v>Centro Educativo Florida Alta</v>
          </cell>
          <cell r="E861">
            <v>1</v>
          </cell>
        </row>
        <row r="862">
          <cell r="C862">
            <v>252405000473</v>
          </cell>
          <cell r="D862" t="str">
            <v>Centro Educativo Nuestra Señora Del Carmen</v>
          </cell>
          <cell r="E862">
            <v>1</v>
          </cell>
        </row>
        <row r="863">
          <cell r="C863">
            <v>252405000490</v>
          </cell>
          <cell r="D863" t="str">
            <v>Centro Educativo Santa Teresita Vereda Florida Baja</v>
          </cell>
          <cell r="E863">
            <v>1</v>
          </cell>
        </row>
        <row r="864">
          <cell r="C864">
            <v>252405000562</v>
          </cell>
          <cell r="D864" t="str">
            <v>Centro Educativo El Cabuyal</v>
          </cell>
          <cell r="E864">
            <v>1</v>
          </cell>
        </row>
        <row r="865">
          <cell r="C865">
            <v>252405000589</v>
          </cell>
          <cell r="D865" t="str">
            <v>Centro Educativo General Santander</v>
          </cell>
          <cell r="E865">
            <v>1</v>
          </cell>
        </row>
        <row r="866">
          <cell r="C866">
            <v>252405000597</v>
          </cell>
          <cell r="D866" t="str">
            <v>Centro Educativo San Francisco</v>
          </cell>
          <cell r="E866">
            <v>1</v>
          </cell>
        </row>
        <row r="867">
          <cell r="C867">
            <v>252405000678</v>
          </cell>
          <cell r="D867" t="str">
            <v>Centro Educativo Alto Bonito</v>
          </cell>
          <cell r="E867">
            <v>1</v>
          </cell>
        </row>
        <row r="868">
          <cell r="C868">
            <v>252405000686</v>
          </cell>
          <cell r="D868" t="str">
            <v>Centro Educativo La Verñnica</v>
          </cell>
          <cell r="E868">
            <v>1</v>
          </cell>
        </row>
        <row r="869">
          <cell r="C869">
            <v>552405000000</v>
          </cell>
          <cell r="D869" t="str">
            <v>Centro Educativo Divino Niño JesÃºs</v>
          </cell>
          <cell r="E869">
            <v>1</v>
          </cell>
        </row>
        <row r="870">
          <cell r="C870">
            <v>252405000082</v>
          </cell>
          <cell r="D870" t="str">
            <v>Centro Educativo Las Huertas</v>
          </cell>
          <cell r="E870">
            <v>2</v>
          </cell>
        </row>
        <row r="871">
          <cell r="C871">
            <v>252405000121</v>
          </cell>
          <cell r="D871" t="str">
            <v>Centro Educativo San Isidro</v>
          </cell>
          <cell r="E871">
            <v>2</v>
          </cell>
        </row>
        <row r="872">
          <cell r="C872">
            <v>252405000317</v>
          </cell>
          <cell r="D872" t="str">
            <v>Centro Educativo San JosÃ©</v>
          </cell>
          <cell r="E872">
            <v>2</v>
          </cell>
        </row>
        <row r="873">
          <cell r="C873">
            <v>252405000325</v>
          </cell>
          <cell r="D873" t="str">
            <v>Centro Educativo La Planada</v>
          </cell>
          <cell r="E873">
            <v>2</v>
          </cell>
        </row>
        <row r="874">
          <cell r="C874">
            <v>252405000406</v>
          </cell>
          <cell r="D874" t="str">
            <v>Centro Educativo Santa Isabel</v>
          </cell>
          <cell r="E874">
            <v>2</v>
          </cell>
        </row>
        <row r="875">
          <cell r="C875">
            <v>252405000449</v>
          </cell>
          <cell r="D875" t="str">
            <v>Centro Educativo Sachamates</v>
          </cell>
          <cell r="E875">
            <v>2</v>
          </cell>
        </row>
        <row r="876">
          <cell r="C876">
            <v>252405000481</v>
          </cell>
          <cell r="D876" t="str">
            <v>Centro Educativo Sagrado Corazñn De Jesus</v>
          </cell>
          <cell r="E876">
            <v>2</v>
          </cell>
        </row>
        <row r="877">
          <cell r="C877">
            <v>252405000058</v>
          </cell>
          <cell r="D877" t="str">
            <v>Centro Educativo Villa Baja</v>
          </cell>
          <cell r="E877">
            <v>3</v>
          </cell>
        </row>
        <row r="878">
          <cell r="C878">
            <v>252405000066</v>
          </cell>
          <cell r="D878" t="str">
            <v>Centro Educativo Santa Lucia</v>
          </cell>
          <cell r="E878">
            <v>5</v>
          </cell>
        </row>
        <row r="879">
          <cell r="C879">
            <v>252405000651</v>
          </cell>
          <cell r="D879" t="str">
            <v>Institucion Educativa Las Delicias</v>
          </cell>
          <cell r="E879">
            <v>10</v>
          </cell>
        </row>
        <row r="880">
          <cell r="C880">
            <v>152405000631</v>
          </cell>
          <cell r="D880" t="str">
            <v>Institucion Educativa El Palmar</v>
          </cell>
          <cell r="E880">
            <v>11</v>
          </cell>
        </row>
        <row r="881">
          <cell r="C881">
            <v>152405000207</v>
          </cell>
          <cell r="D881" t="str">
            <v>Institucion Educativa San Gerardo</v>
          </cell>
          <cell r="E881">
            <v>40</v>
          </cell>
        </row>
        <row r="882">
          <cell r="C882">
            <v>252411000094</v>
          </cell>
          <cell r="D882" t="str">
            <v>Centro Educativo Laguna Del Pueblo</v>
          </cell>
          <cell r="E882">
            <v>1</v>
          </cell>
        </row>
        <row r="883">
          <cell r="C883">
            <v>252411000116</v>
          </cell>
          <cell r="D883" t="str">
            <v>Centro Educativo El Higueronal</v>
          </cell>
          <cell r="E883">
            <v>1</v>
          </cell>
        </row>
        <row r="884">
          <cell r="C884">
            <v>252411000124</v>
          </cell>
          <cell r="D884" t="str">
            <v>Centro Educativo San Martin</v>
          </cell>
          <cell r="E884">
            <v>1</v>
          </cell>
        </row>
        <row r="885">
          <cell r="C885">
            <v>252411000159</v>
          </cell>
          <cell r="D885" t="str">
            <v>Centro Educativo El Gramal</v>
          </cell>
          <cell r="E885">
            <v>1</v>
          </cell>
        </row>
        <row r="886">
          <cell r="C886">
            <v>252411000183</v>
          </cell>
          <cell r="D886" t="str">
            <v>Centro Educativo Alto De Aranda</v>
          </cell>
          <cell r="E886">
            <v>1</v>
          </cell>
        </row>
        <row r="887">
          <cell r="C887">
            <v>252411000213</v>
          </cell>
          <cell r="D887" t="str">
            <v>Centro Educativo La Tola</v>
          </cell>
          <cell r="E887">
            <v>1</v>
          </cell>
        </row>
        <row r="888">
          <cell r="C888">
            <v>252411000221</v>
          </cell>
          <cell r="D888" t="str">
            <v>Centro Educativo San Jose De Poroto</v>
          </cell>
          <cell r="E888">
            <v>1</v>
          </cell>
        </row>
        <row r="889">
          <cell r="C889">
            <v>252411000281</v>
          </cell>
          <cell r="D889" t="str">
            <v>Centro Educativo Laguna Del Guaitara</v>
          </cell>
          <cell r="E889">
            <v>1</v>
          </cell>
        </row>
        <row r="890">
          <cell r="C890">
            <v>252411000370</v>
          </cell>
          <cell r="D890" t="str">
            <v>Centro Educativo La Ensillada</v>
          </cell>
          <cell r="E890">
            <v>1</v>
          </cell>
        </row>
        <row r="891">
          <cell r="C891">
            <v>252411000400</v>
          </cell>
          <cell r="D891" t="str">
            <v>Centro Educativo La Cocha</v>
          </cell>
          <cell r="E891">
            <v>1</v>
          </cell>
        </row>
        <row r="892">
          <cell r="C892">
            <v>252411000418</v>
          </cell>
          <cell r="D892" t="str">
            <v>Centro Educativo El Tablon</v>
          </cell>
          <cell r="E892">
            <v>1</v>
          </cell>
        </row>
        <row r="893">
          <cell r="C893">
            <v>252411000426</v>
          </cell>
          <cell r="D893" t="str">
            <v>Centro Educativo Providencia</v>
          </cell>
          <cell r="E893">
            <v>1</v>
          </cell>
        </row>
        <row r="894">
          <cell r="C894">
            <v>252411000451</v>
          </cell>
          <cell r="D894" t="str">
            <v>Centro Educativo Cuatro Esquinas</v>
          </cell>
          <cell r="E894">
            <v>1</v>
          </cell>
        </row>
        <row r="895">
          <cell r="C895">
            <v>252411000477</v>
          </cell>
          <cell r="D895" t="str">
            <v>Centro Educativo La Palma</v>
          </cell>
          <cell r="E895">
            <v>1</v>
          </cell>
        </row>
        <row r="896">
          <cell r="C896">
            <v>252411000531</v>
          </cell>
          <cell r="D896" t="str">
            <v>Centro Educativo Monteclaro</v>
          </cell>
          <cell r="E896">
            <v>1</v>
          </cell>
        </row>
        <row r="897">
          <cell r="C897">
            <v>252411000558</v>
          </cell>
          <cell r="D897" t="str">
            <v>Centro Educativo Nachao</v>
          </cell>
          <cell r="E897">
            <v>1</v>
          </cell>
        </row>
        <row r="898">
          <cell r="C898">
            <v>252411000574</v>
          </cell>
          <cell r="D898" t="str">
            <v>Centro Educativo Los Parapetos</v>
          </cell>
          <cell r="E898">
            <v>1</v>
          </cell>
        </row>
        <row r="899">
          <cell r="C899">
            <v>252411000591</v>
          </cell>
          <cell r="D899" t="str">
            <v>Centro Educativo La Vendeaguja</v>
          </cell>
          <cell r="E899">
            <v>1</v>
          </cell>
        </row>
        <row r="900">
          <cell r="C900">
            <v>252411000621</v>
          </cell>
          <cell r="D900" t="str">
            <v>Centro Educativo Los Pozuelos</v>
          </cell>
          <cell r="E900">
            <v>1</v>
          </cell>
        </row>
        <row r="901">
          <cell r="C901">
            <v>252411000001</v>
          </cell>
          <cell r="D901" t="str">
            <v>Centro Educativo Llanogrande Bajo</v>
          </cell>
          <cell r="E901">
            <v>2</v>
          </cell>
        </row>
        <row r="902">
          <cell r="C902">
            <v>252411000108</v>
          </cell>
          <cell r="D902" t="str">
            <v>Centro Educativo Llanogrande Alto</v>
          </cell>
          <cell r="E902">
            <v>2</v>
          </cell>
        </row>
        <row r="903">
          <cell r="C903">
            <v>252411000388</v>
          </cell>
          <cell r="D903" t="str">
            <v>Centro Educativo Tambillo De Bravos</v>
          </cell>
          <cell r="E903">
            <v>2</v>
          </cell>
        </row>
        <row r="904">
          <cell r="C904">
            <v>252411000523</v>
          </cell>
          <cell r="D904" t="str">
            <v>Centro Educativo Tambillo De Acostas</v>
          </cell>
          <cell r="E904">
            <v>2</v>
          </cell>
        </row>
        <row r="905">
          <cell r="C905">
            <v>252411000027</v>
          </cell>
          <cell r="D905" t="str">
            <v>Centro Educativo El Pacual</v>
          </cell>
          <cell r="E905">
            <v>3</v>
          </cell>
        </row>
        <row r="906">
          <cell r="C906">
            <v>252411000191</v>
          </cell>
          <cell r="D906" t="str">
            <v>Centro Educativo La Arboleda</v>
          </cell>
          <cell r="E906">
            <v>3</v>
          </cell>
        </row>
        <row r="907">
          <cell r="C907">
            <v>252411000141</v>
          </cell>
          <cell r="D907" t="str">
            <v>Centro Educativo Bella Vista</v>
          </cell>
          <cell r="E907">
            <v>4</v>
          </cell>
        </row>
        <row r="908">
          <cell r="C908">
            <v>252411000604</v>
          </cell>
          <cell r="D908" t="str">
            <v>Centro Educativo Cristo Rey</v>
          </cell>
          <cell r="E908">
            <v>5</v>
          </cell>
        </row>
        <row r="909">
          <cell r="C909">
            <v>252411000582</v>
          </cell>
          <cell r="D909" t="str">
            <v>Institucion Educativa San Francisco De Asis</v>
          </cell>
          <cell r="E909">
            <v>15</v>
          </cell>
        </row>
        <row r="910">
          <cell r="C910">
            <v>252411000612</v>
          </cell>
          <cell r="D910" t="str">
            <v>Institucion Educativa Luis Carlos Galan</v>
          </cell>
          <cell r="E910">
            <v>16</v>
          </cell>
        </row>
        <row r="911">
          <cell r="C911">
            <v>152411000081</v>
          </cell>
          <cell r="D911" t="str">
            <v>Institucion Educativa Diego Luis Cordoba</v>
          </cell>
          <cell r="E911">
            <v>33</v>
          </cell>
        </row>
        <row r="912">
          <cell r="C912">
            <v>152418000460</v>
          </cell>
          <cell r="D912" t="str">
            <v>Centro Educativo Corazon De Jesus La Carrera</v>
          </cell>
          <cell r="E912">
            <v>1</v>
          </cell>
        </row>
        <row r="913">
          <cell r="C913">
            <v>152418000486</v>
          </cell>
          <cell r="D913" t="str">
            <v>Centro Educativo San Isidrro</v>
          </cell>
          <cell r="E913">
            <v>1</v>
          </cell>
        </row>
        <row r="914">
          <cell r="C914">
            <v>252418000031</v>
          </cell>
          <cell r="D914" t="str">
            <v>Centro Educativo El Palacio</v>
          </cell>
          <cell r="E914">
            <v>1</v>
          </cell>
        </row>
        <row r="915">
          <cell r="C915">
            <v>252418000057</v>
          </cell>
          <cell r="D915" t="str">
            <v>Centro Educativo Los Guabos</v>
          </cell>
          <cell r="E915">
            <v>1</v>
          </cell>
        </row>
        <row r="916">
          <cell r="C916">
            <v>252418000278</v>
          </cell>
          <cell r="D916" t="str">
            <v>Centro Educativo San Vicente</v>
          </cell>
          <cell r="E916">
            <v>1</v>
          </cell>
        </row>
        <row r="917">
          <cell r="C917">
            <v>252418000413</v>
          </cell>
          <cell r="D917" t="str">
            <v>Centro Educativo Niño Jesus De Praga Aurora</v>
          </cell>
          <cell r="E917">
            <v>1</v>
          </cell>
        </row>
        <row r="918">
          <cell r="C918">
            <v>252418000511</v>
          </cell>
          <cell r="D918" t="str">
            <v>Centro Educativo Sagrado Corazon De Jesus Paraiso</v>
          </cell>
          <cell r="E918">
            <v>1</v>
          </cell>
        </row>
        <row r="919">
          <cell r="C919">
            <v>252418000545</v>
          </cell>
          <cell r="D919" t="str">
            <v>Centro Educativo La Esmeralda</v>
          </cell>
          <cell r="E919">
            <v>1</v>
          </cell>
        </row>
        <row r="920">
          <cell r="C920">
            <v>252418000561</v>
          </cell>
          <cell r="D920" t="str">
            <v>Centro Educativo El Crucero</v>
          </cell>
          <cell r="E920">
            <v>1</v>
          </cell>
        </row>
        <row r="921">
          <cell r="C921">
            <v>252418000570</v>
          </cell>
          <cell r="D921" t="str">
            <v>Centro Educativo El Guadual</v>
          </cell>
          <cell r="E921">
            <v>1</v>
          </cell>
        </row>
        <row r="922">
          <cell r="C922">
            <v>252418000600</v>
          </cell>
          <cell r="D922" t="str">
            <v>Centro Educativo Villanueva</v>
          </cell>
          <cell r="E922">
            <v>1</v>
          </cell>
        </row>
        <row r="923">
          <cell r="C923">
            <v>252418000626</v>
          </cell>
          <cell r="D923" t="str">
            <v xml:space="preserve">Centro Educativo Santa Lucia </v>
          </cell>
          <cell r="E923">
            <v>1</v>
          </cell>
        </row>
        <row r="924">
          <cell r="C924">
            <v>252418000677</v>
          </cell>
          <cell r="D924" t="str">
            <v>Centro Educativo San Juan</v>
          </cell>
          <cell r="E924">
            <v>1</v>
          </cell>
        </row>
        <row r="925">
          <cell r="C925">
            <v>252418000014</v>
          </cell>
          <cell r="D925" t="str">
            <v>Centro Educativo San Francisco</v>
          </cell>
          <cell r="E925">
            <v>2</v>
          </cell>
        </row>
        <row r="926">
          <cell r="C926">
            <v>252418000090</v>
          </cell>
          <cell r="D926" t="str">
            <v>Centro Educativo El Huilque</v>
          </cell>
          <cell r="E926">
            <v>2</v>
          </cell>
        </row>
        <row r="927">
          <cell r="C927">
            <v>252418000529</v>
          </cell>
          <cell r="D927" t="str">
            <v>Centro Educativo San Martin</v>
          </cell>
          <cell r="E927">
            <v>2</v>
          </cell>
        </row>
        <row r="928">
          <cell r="C928">
            <v>252418000065</v>
          </cell>
          <cell r="D928" t="str">
            <v>Centro Educativo La Loma</v>
          </cell>
          <cell r="E928">
            <v>3</v>
          </cell>
        </row>
        <row r="929">
          <cell r="C929">
            <v>252418000308</v>
          </cell>
          <cell r="D929" t="str">
            <v>Centro Educativo Guayabal Tolima</v>
          </cell>
          <cell r="E929">
            <v>3</v>
          </cell>
        </row>
        <row r="930">
          <cell r="C930">
            <v>252418000537</v>
          </cell>
          <cell r="D930" t="str">
            <v>Centro Educativo Fatima</v>
          </cell>
          <cell r="E930">
            <v>3</v>
          </cell>
        </row>
        <row r="931">
          <cell r="C931">
            <v>252418000219</v>
          </cell>
          <cell r="D931" t="str">
            <v>Centro Educativo Pangus</v>
          </cell>
          <cell r="E931">
            <v>8</v>
          </cell>
        </row>
        <row r="932">
          <cell r="C932">
            <v>252418000154</v>
          </cell>
          <cell r="D932" t="str">
            <v>Institucion Educativa La Paz El Carrizal</v>
          </cell>
          <cell r="E932">
            <v>10</v>
          </cell>
        </row>
        <row r="933">
          <cell r="C933">
            <v>252418000049</v>
          </cell>
          <cell r="D933" t="str">
            <v>Institucion Educativa Agropecuario La Planada</v>
          </cell>
          <cell r="E933">
            <v>12</v>
          </cell>
        </row>
        <row r="934">
          <cell r="C934">
            <v>152418000133</v>
          </cell>
          <cell r="D934" t="str">
            <v>Institucion Educativa Tecnico San Juan Bautista</v>
          </cell>
          <cell r="E934">
            <v>41</v>
          </cell>
        </row>
        <row r="935">
          <cell r="C935">
            <v>252427000205</v>
          </cell>
          <cell r="D935" t="str">
            <v>Centro Educativo Guañambi (Maria Auxiliadora)</v>
          </cell>
          <cell r="E935">
            <v>1</v>
          </cell>
        </row>
        <row r="936">
          <cell r="C936">
            <v>252427000299</v>
          </cell>
          <cell r="D936" t="str">
            <v>Centro Educativo Campo Alegre</v>
          </cell>
          <cell r="E936">
            <v>1</v>
          </cell>
        </row>
        <row r="937">
          <cell r="C937">
            <v>252427000485</v>
          </cell>
          <cell r="D937" t="str">
            <v>Centro Educativo Chocho</v>
          </cell>
          <cell r="E937">
            <v>1</v>
          </cell>
        </row>
        <row r="938">
          <cell r="C938">
            <v>252427000574</v>
          </cell>
          <cell r="D938" t="str">
            <v>Centro Educativo Aguacate</v>
          </cell>
          <cell r="E938">
            <v>1</v>
          </cell>
        </row>
        <row r="939">
          <cell r="C939">
            <v>252427000671</v>
          </cell>
          <cell r="D939" t="str">
            <v>Centro Educativo Juanchito</v>
          </cell>
          <cell r="E939">
            <v>1</v>
          </cell>
        </row>
        <row r="940">
          <cell r="C940">
            <v>252427000728</v>
          </cell>
          <cell r="D940" t="str">
            <v>Centro Educativo Canaibu</v>
          </cell>
          <cell r="E940">
            <v>1</v>
          </cell>
        </row>
        <row r="941">
          <cell r="C941">
            <v>252427000043</v>
          </cell>
          <cell r="D941" t="str">
            <v>Centro Educativo Aurora</v>
          </cell>
          <cell r="E941">
            <v>2</v>
          </cell>
        </row>
        <row r="942">
          <cell r="C942">
            <v>252427000108</v>
          </cell>
          <cell r="D942" t="str">
            <v>Centro Educativo San Luis</v>
          </cell>
          <cell r="E942">
            <v>2</v>
          </cell>
        </row>
        <row r="943">
          <cell r="C943">
            <v>252427000302</v>
          </cell>
          <cell r="D943" t="str">
            <v>Centro Educativo Estero Seco Abajo</v>
          </cell>
          <cell r="E943">
            <v>2</v>
          </cell>
        </row>
        <row r="944">
          <cell r="C944">
            <v>252427000442</v>
          </cell>
          <cell r="D944" t="str">
            <v>Centro Educativo Guilpi Piragua</v>
          </cell>
          <cell r="E944">
            <v>2</v>
          </cell>
        </row>
        <row r="945">
          <cell r="C945">
            <v>252427000451</v>
          </cell>
          <cell r="D945" t="str">
            <v>Centro Educativo Cualala</v>
          </cell>
          <cell r="E945">
            <v>2</v>
          </cell>
        </row>
        <row r="946">
          <cell r="C946">
            <v>252427000507</v>
          </cell>
          <cell r="D946" t="str">
            <v>Centro Educativo La Isla</v>
          </cell>
          <cell r="E946">
            <v>2</v>
          </cell>
        </row>
        <row r="947">
          <cell r="C947">
            <v>252427000612</v>
          </cell>
          <cell r="D947" t="str">
            <v>Centro Educativo Union De Nansalvi</v>
          </cell>
          <cell r="E947">
            <v>2</v>
          </cell>
        </row>
        <row r="948">
          <cell r="C948">
            <v>252427000060</v>
          </cell>
          <cell r="D948" t="str">
            <v>Centro Educativo Pampeta Piragua</v>
          </cell>
          <cell r="E948">
            <v>3</v>
          </cell>
        </row>
        <row r="949">
          <cell r="C949">
            <v>252427000078</v>
          </cell>
          <cell r="D949" t="str">
            <v>Centro Educativo Victoria</v>
          </cell>
          <cell r="E949">
            <v>3</v>
          </cell>
        </row>
        <row r="950">
          <cell r="C950">
            <v>252427000094</v>
          </cell>
          <cell r="D950" t="str">
            <v>Centro Educativo El Playon</v>
          </cell>
          <cell r="E950">
            <v>3</v>
          </cell>
        </row>
        <row r="951">
          <cell r="C951">
            <v>252427000264</v>
          </cell>
          <cell r="D951" t="str">
            <v>Centro Educativo Canquiste</v>
          </cell>
          <cell r="E951">
            <v>3</v>
          </cell>
        </row>
        <row r="952">
          <cell r="C952">
            <v>252427000701</v>
          </cell>
          <cell r="D952" t="str">
            <v>CENTRO EDUCATIVO EL DIVISO</v>
          </cell>
          <cell r="E952">
            <v>3</v>
          </cell>
        </row>
        <row r="953">
          <cell r="C953">
            <v>252427000116</v>
          </cell>
          <cell r="D953" t="str">
            <v>Centro Educativo Nansalvi Las Villas</v>
          </cell>
          <cell r="E953">
            <v>4</v>
          </cell>
        </row>
        <row r="954">
          <cell r="C954">
            <v>252427000311</v>
          </cell>
          <cell r="D954" t="str">
            <v>Centro Educativo Estero Seco Arriba</v>
          </cell>
          <cell r="E954">
            <v>4</v>
          </cell>
        </row>
        <row r="955">
          <cell r="C955">
            <v>252427000353</v>
          </cell>
          <cell r="D955" t="str">
            <v>Centro Educativo Brisas De Hamburgo</v>
          </cell>
          <cell r="E955">
            <v>5</v>
          </cell>
        </row>
        <row r="956">
          <cell r="C956">
            <v>252427000400</v>
          </cell>
          <cell r="D956" t="str">
            <v>Centro Educativo Ricaurte</v>
          </cell>
          <cell r="E956">
            <v>5</v>
          </cell>
        </row>
        <row r="957">
          <cell r="C957">
            <v>152427000626</v>
          </cell>
          <cell r="D957" t="str">
            <v>Institucion Educativa Eliseo Payan</v>
          </cell>
          <cell r="E957">
            <v>53</v>
          </cell>
        </row>
        <row r="958">
          <cell r="C958">
            <v>252435000061</v>
          </cell>
          <cell r="D958" t="str">
            <v>Centro Educativo San Jorge</v>
          </cell>
          <cell r="E958">
            <v>1</v>
          </cell>
        </row>
        <row r="959">
          <cell r="C959">
            <v>252435000095</v>
          </cell>
          <cell r="D959" t="str">
            <v>Centro Educativo Pueran</v>
          </cell>
          <cell r="E959">
            <v>1</v>
          </cell>
        </row>
        <row r="960">
          <cell r="C960">
            <v>252435000133</v>
          </cell>
          <cell r="D960" t="str">
            <v>Centro Educativo Tercan</v>
          </cell>
          <cell r="E960">
            <v>1</v>
          </cell>
        </row>
        <row r="961">
          <cell r="C961">
            <v>252435000192</v>
          </cell>
          <cell r="D961" t="str">
            <v>Centro Educativo Guises</v>
          </cell>
          <cell r="E961">
            <v>1</v>
          </cell>
        </row>
        <row r="962">
          <cell r="C962">
            <v>252435000231</v>
          </cell>
          <cell r="D962" t="str">
            <v>Centro Educativo Pueblo Viejo</v>
          </cell>
          <cell r="E962">
            <v>1</v>
          </cell>
        </row>
        <row r="963">
          <cell r="C963">
            <v>252435000281</v>
          </cell>
          <cell r="D963" t="str">
            <v>Centro Educativo Mallama</v>
          </cell>
          <cell r="E963">
            <v>1</v>
          </cell>
        </row>
        <row r="964">
          <cell r="C964">
            <v>252435000290</v>
          </cell>
          <cell r="D964" t="str">
            <v>Centro Educativo El Verde</v>
          </cell>
          <cell r="E964">
            <v>1</v>
          </cell>
        </row>
        <row r="965">
          <cell r="C965">
            <v>252435000087</v>
          </cell>
          <cell r="D965" t="str">
            <v>Centro Educativo Curcuel</v>
          </cell>
          <cell r="E965">
            <v>2</v>
          </cell>
        </row>
        <row r="966">
          <cell r="C966">
            <v>252435000109</v>
          </cell>
          <cell r="D966" t="str">
            <v>Centro Educativo Chambu</v>
          </cell>
          <cell r="E966">
            <v>2</v>
          </cell>
        </row>
        <row r="967">
          <cell r="C967">
            <v>252435000150</v>
          </cell>
          <cell r="D967" t="str">
            <v>Centro Educativo Providencia</v>
          </cell>
          <cell r="E967">
            <v>2</v>
          </cell>
        </row>
        <row r="968">
          <cell r="C968">
            <v>252435000303</v>
          </cell>
          <cell r="D968" t="str">
            <v>Centro Educativo Cutuaquer</v>
          </cell>
          <cell r="E968">
            <v>2</v>
          </cell>
        </row>
        <row r="969">
          <cell r="C969">
            <v>252435000079</v>
          </cell>
          <cell r="D969" t="str">
            <v>Centro Educativo La Oscurana</v>
          </cell>
          <cell r="E969">
            <v>3</v>
          </cell>
        </row>
        <row r="970">
          <cell r="C970">
            <v>252435000125</v>
          </cell>
          <cell r="D970" t="str">
            <v>Centro Educativo El Guabo</v>
          </cell>
          <cell r="E970">
            <v>4</v>
          </cell>
        </row>
        <row r="971">
          <cell r="C971">
            <v>252435000273</v>
          </cell>
          <cell r="D971" t="str">
            <v>Centro Educativo El Arco</v>
          </cell>
          <cell r="E971">
            <v>4</v>
          </cell>
        </row>
        <row r="972">
          <cell r="C972">
            <v>252435000052</v>
          </cell>
          <cell r="D972" t="str">
            <v>Centro Educativo Pususquer</v>
          </cell>
          <cell r="E972">
            <v>6</v>
          </cell>
        </row>
        <row r="973">
          <cell r="C973">
            <v>252435000036</v>
          </cell>
          <cell r="D973" t="str">
            <v>Centro Educativo Chucunes</v>
          </cell>
          <cell r="E973">
            <v>7</v>
          </cell>
        </row>
        <row r="974">
          <cell r="C974">
            <v>252435000176</v>
          </cell>
          <cell r="D974" t="str">
            <v>Centro Educativo Puspued</v>
          </cell>
          <cell r="E974">
            <v>7</v>
          </cell>
        </row>
        <row r="975">
          <cell r="C975">
            <v>252435000320</v>
          </cell>
          <cell r="D975" t="str">
            <v>Institucion Educativa Agropecuaria San Juan Bautista De La Salle</v>
          </cell>
          <cell r="E975">
            <v>19</v>
          </cell>
        </row>
        <row r="976">
          <cell r="C976">
            <v>352435000162</v>
          </cell>
          <cell r="D976" t="str">
            <v>Institucion Educativa Municipio De Mallama</v>
          </cell>
          <cell r="E976">
            <v>21</v>
          </cell>
        </row>
        <row r="977">
          <cell r="C977">
            <v>252473000147</v>
          </cell>
          <cell r="D977" t="str">
            <v>Centro Educativo Gicrillal</v>
          </cell>
          <cell r="E977">
            <v>1</v>
          </cell>
        </row>
        <row r="978">
          <cell r="C978">
            <v>252473000180</v>
          </cell>
          <cell r="D978" t="str">
            <v>Centro Educativo Tierra Firme</v>
          </cell>
          <cell r="E978">
            <v>1</v>
          </cell>
        </row>
        <row r="979">
          <cell r="C979">
            <v>252473000201</v>
          </cell>
          <cell r="D979" t="str">
            <v>Centro Educativo Lagartera</v>
          </cell>
          <cell r="E979">
            <v>1</v>
          </cell>
        </row>
        <row r="980">
          <cell r="C980">
            <v>252473000767</v>
          </cell>
          <cell r="D980" t="str">
            <v>Centro Educativo Chapilar</v>
          </cell>
          <cell r="E980">
            <v>1</v>
          </cell>
        </row>
        <row r="981">
          <cell r="C981">
            <v>252473000783</v>
          </cell>
          <cell r="D981" t="str">
            <v>Centro Educativo El Cantil</v>
          </cell>
          <cell r="E981">
            <v>1</v>
          </cell>
        </row>
        <row r="982">
          <cell r="C982">
            <v>252473000813</v>
          </cell>
          <cell r="D982" t="str">
            <v>Centro Educativo Caimitillal</v>
          </cell>
          <cell r="E982">
            <v>1</v>
          </cell>
        </row>
        <row r="983">
          <cell r="C983">
            <v>252473000830</v>
          </cell>
          <cell r="D983" t="str">
            <v>Centro Educativo Piñal Relleno</v>
          </cell>
          <cell r="E983">
            <v>1</v>
          </cell>
        </row>
        <row r="984">
          <cell r="C984">
            <v>252473000961</v>
          </cell>
          <cell r="D984" t="str">
            <v>Centro Educativo Trejos</v>
          </cell>
          <cell r="E984">
            <v>1</v>
          </cell>
        </row>
        <row r="985">
          <cell r="C985">
            <v>252473000970</v>
          </cell>
          <cell r="D985" t="str">
            <v>Centro Educativo Salango</v>
          </cell>
          <cell r="E985">
            <v>1</v>
          </cell>
        </row>
        <row r="986">
          <cell r="C986">
            <v>252473000988</v>
          </cell>
          <cell r="D986" t="str">
            <v>Centro Educativo Bocas De Guandipa Rio Patia</v>
          </cell>
          <cell r="E986">
            <v>1</v>
          </cell>
        </row>
        <row r="987">
          <cell r="C987">
            <v>252473001020</v>
          </cell>
          <cell r="D987" t="str">
            <v>Centro Educativo Palizada Rio Patia</v>
          </cell>
          <cell r="E987">
            <v>1</v>
          </cell>
        </row>
        <row r="988">
          <cell r="C988">
            <v>252473001046</v>
          </cell>
          <cell r="D988" t="str">
            <v>Centro Educativo Campo Alegre</v>
          </cell>
          <cell r="E988">
            <v>1</v>
          </cell>
        </row>
        <row r="989">
          <cell r="C989">
            <v>252473001054</v>
          </cell>
          <cell r="D989" t="str">
            <v>Centro Educativo Barrera</v>
          </cell>
          <cell r="E989">
            <v>1</v>
          </cell>
        </row>
        <row r="990">
          <cell r="C990">
            <v>252473001097</v>
          </cell>
          <cell r="D990" t="str">
            <v>Centro Educativo El Playon Rio Patia</v>
          </cell>
          <cell r="E990">
            <v>1</v>
          </cell>
        </row>
        <row r="991">
          <cell r="C991">
            <v>252473001135</v>
          </cell>
          <cell r="D991" t="str">
            <v>Centro Educativo La Contra</v>
          </cell>
          <cell r="E991">
            <v>1</v>
          </cell>
        </row>
        <row r="992">
          <cell r="C992">
            <v>252473001143</v>
          </cell>
          <cell r="D992" t="str">
            <v>Centro Educativo Cantimpa</v>
          </cell>
          <cell r="E992">
            <v>1</v>
          </cell>
        </row>
        <row r="993">
          <cell r="C993">
            <v>252473000171</v>
          </cell>
          <cell r="D993" t="str">
            <v xml:space="preserve">Centro Educativo Tasquita </v>
          </cell>
          <cell r="E993">
            <v>2</v>
          </cell>
        </row>
        <row r="994">
          <cell r="C994">
            <v>252473000821</v>
          </cell>
          <cell r="D994" t="str">
            <v>Centro Educativo La Porquera</v>
          </cell>
          <cell r="E994">
            <v>2</v>
          </cell>
        </row>
        <row r="995">
          <cell r="C995">
            <v>252473000856</v>
          </cell>
          <cell r="D995" t="str">
            <v>Centro Educativo Pampa Chapila</v>
          </cell>
          <cell r="E995">
            <v>2</v>
          </cell>
        </row>
        <row r="996">
          <cell r="C996">
            <v>252473000902</v>
          </cell>
          <cell r="D996" t="str">
            <v>Centro Educativo Pueblo Nuevo Rio Patia</v>
          </cell>
          <cell r="E996">
            <v>2</v>
          </cell>
        </row>
        <row r="997">
          <cell r="C997">
            <v>252473000911</v>
          </cell>
          <cell r="D997" t="str">
            <v>Centro Educativo El Naranjo</v>
          </cell>
          <cell r="E997">
            <v>2</v>
          </cell>
        </row>
        <row r="998">
          <cell r="C998">
            <v>252473000163</v>
          </cell>
          <cell r="D998" t="str">
            <v>Centro Educativo Cocal Jimenez</v>
          </cell>
          <cell r="E998">
            <v>3</v>
          </cell>
        </row>
        <row r="999">
          <cell r="C999">
            <v>252473000805</v>
          </cell>
          <cell r="D999" t="str">
            <v>Centro Educativo Alto Guandipa</v>
          </cell>
          <cell r="E999">
            <v>3</v>
          </cell>
        </row>
        <row r="1000">
          <cell r="C1000">
            <v>252473000864</v>
          </cell>
          <cell r="D1000" t="str">
            <v>Centro Educativo Tortugo</v>
          </cell>
          <cell r="E1000">
            <v>3</v>
          </cell>
        </row>
        <row r="1001">
          <cell r="C1001">
            <v>252473000872</v>
          </cell>
          <cell r="D1001" t="str">
            <v>Centro Educativo El Garcero</v>
          </cell>
          <cell r="E1001">
            <v>3</v>
          </cell>
        </row>
        <row r="1002">
          <cell r="C1002">
            <v>252473000881</v>
          </cell>
          <cell r="D1002" t="str">
            <v>Centro Educativo Pampa Quiñones</v>
          </cell>
          <cell r="E1002">
            <v>3</v>
          </cell>
        </row>
        <row r="1003">
          <cell r="C1003">
            <v>252473000945</v>
          </cell>
          <cell r="D1003" t="str">
            <v>Centro Educativo Playa Nueva</v>
          </cell>
          <cell r="E1003">
            <v>3</v>
          </cell>
        </row>
        <row r="1004">
          <cell r="C1004">
            <v>252473000741</v>
          </cell>
          <cell r="D1004" t="str">
            <v>Centro Educativo Miel De Abeja</v>
          </cell>
          <cell r="E1004">
            <v>4</v>
          </cell>
        </row>
        <row r="1005">
          <cell r="C1005">
            <v>252473000953</v>
          </cell>
          <cell r="D1005" t="str">
            <v>Centro Educativo El Bajito</v>
          </cell>
          <cell r="E1005">
            <v>6</v>
          </cell>
        </row>
        <row r="1006">
          <cell r="C1006">
            <v>252473001062</v>
          </cell>
          <cell r="D1006" t="str">
            <v>Institucion Educativa Agropecuaria Cocal De Los Payanes</v>
          </cell>
          <cell r="E1006">
            <v>10</v>
          </cell>
        </row>
        <row r="1007">
          <cell r="C1007">
            <v>252473000252</v>
          </cell>
          <cell r="D1007" t="str">
            <v>Centro Educativo Firme Cifuentes</v>
          </cell>
          <cell r="E1007">
            <v>13</v>
          </cell>
        </row>
        <row r="1008">
          <cell r="C1008">
            <v>152473000517</v>
          </cell>
          <cell r="D1008" t="str">
            <v>Institucion Educativa Liceo Del Pacifico</v>
          </cell>
          <cell r="E1008">
            <v>45</v>
          </cell>
        </row>
        <row r="1009">
          <cell r="C1009">
            <v>252001002197</v>
          </cell>
          <cell r="D1009" t="str">
            <v>Centro Educativo El Chorrillo</v>
          </cell>
          <cell r="E1009">
            <v>1</v>
          </cell>
        </row>
        <row r="1010">
          <cell r="C1010">
            <v>252001003568</v>
          </cell>
          <cell r="D1010" t="str">
            <v>Institucion Educativa Juan Pablo II</v>
          </cell>
          <cell r="E1010">
            <v>30</v>
          </cell>
        </row>
        <row r="1011">
          <cell r="C1011">
            <v>252490000011</v>
          </cell>
          <cell r="D1011" t="str">
            <v>Centro Educativo Bellavista</v>
          </cell>
          <cell r="E1011">
            <v>1</v>
          </cell>
        </row>
        <row r="1012">
          <cell r="C1012">
            <v>252490000088</v>
          </cell>
          <cell r="D1012" t="str">
            <v>Centro Educativo La Loma</v>
          </cell>
          <cell r="E1012">
            <v>1</v>
          </cell>
        </row>
        <row r="1013">
          <cell r="C1013">
            <v>252490000142</v>
          </cell>
          <cell r="D1013" t="str">
            <v>Centro Educativo Florida</v>
          </cell>
          <cell r="E1013">
            <v>1</v>
          </cell>
        </row>
        <row r="1014">
          <cell r="C1014">
            <v>252490000223</v>
          </cell>
          <cell r="D1014" t="str">
            <v>Centro Educativo Barbacoita</v>
          </cell>
          <cell r="E1014">
            <v>1</v>
          </cell>
        </row>
        <row r="1015">
          <cell r="C1015">
            <v>252490000321</v>
          </cell>
          <cell r="D1015" t="str">
            <v>Centro Educativo La Tolita</v>
          </cell>
          <cell r="E1015">
            <v>1</v>
          </cell>
        </row>
        <row r="1016">
          <cell r="C1016">
            <v>252490000371</v>
          </cell>
          <cell r="D1016" t="str">
            <v>Centro Educativo Santa Ana</v>
          </cell>
          <cell r="E1016">
            <v>1</v>
          </cell>
        </row>
        <row r="1017">
          <cell r="C1017">
            <v>252490000398</v>
          </cell>
          <cell r="D1017" t="str">
            <v>Centro Educativo Recodo</v>
          </cell>
          <cell r="E1017">
            <v>1</v>
          </cell>
        </row>
        <row r="1018">
          <cell r="C1018">
            <v>252490000461</v>
          </cell>
          <cell r="D1018" t="str">
            <v>Centro Educativo Limones</v>
          </cell>
          <cell r="E1018">
            <v>1</v>
          </cell>
        </row>
        <row r="1019">
          <cell r="C1019">
            <v>252490000495</v>
          </cell>
          <cell r="D1019" t="str">
            <v>Centro Educativo Playa Blanca</v>
          </cell>
          <cell r="E1019">
            <v>1</v>
          </cell>
        </row>
        <row r="1020">
          <cell r="C1020">
            <v>252490000568</v>
          </cell>
          <cell r="D1020" t="str">
            <v>Centro Educativo Samaritano</v>
          </cell>
          <cell r="E1020">
            <v>1</v>
          </cell>
        </row>
        <row r="1021">
          <cell r="C1021">
            <v>252490000631</v>
          </cell>
          <cell r="D1021" t="str">
            <v>Centro Educativo Boca Del Canal</v>
          </cell>
          <cell r="E1021">
            <v>1</v>
          </cell>
        </row>
        <row r="1022">
          <cell r="C1022">
            <v>252490000827</v>
          </cell>
          <cell r="D1022" t="str">
            <v>Centro Educativo Travesia</v>
          </cell>
          <cell r="E1022">
            <v>1</v>
          </cell>
        </row>
        <row r="1023">
          <cell r="C1023">
            <v>252490000983</v>
          </cell>
          <cell r="D1023" t="str">
            <v>Centro Educativo Caimanes</v>
          </cell>
          <cell r="E1023">
            <v>1</v>
          </cell>
        </row>
        <row r="1024">
          <cell r="C1024">
            <v>252490000991</v>
          </cell>
          <cell r="D1024" t="str">
            <v>Centro Educativo San Jose Del Robles</v>
          </cell>
          <cell r="E1024">
            <v>1</v>
          </cell>
        </row>
        <row r="1025">
          <cell r="C1025">
            <v>252490001122</v>
          </cell>
          <cell r="D1025" t="str">
            <v>Centro Educativo Santo Domingo</v>
          </cell>
          <cell r="E1025">
            <v>1</v>
          </cell>
        </row>
        <row r="1026">
          <cell r="C1026">
            <v>252490001246</v>
          </cell>
          <cell r="D1026" t="str">
            <v>Centro Educativo Zapotal</v>
          </cell>
          <cell r="E1026">
            <v>1</v>
          </cell>
        </row>
        <row r="1027">
          <cell r="C1027">
            <v>252490001254</v>
          </cell>
          <cell r="D1027" t="str">
            <v>Centro Educativo Naidizales</v>
          </cell>
          <cell r="E1027">
            <v>1</v>
          </cell>
        </row>
        <row r="1028">
          <cell r="C1028">
            <v>452490000702</v>
          </cell>
          <cell r="D1028" t="str">
            <v>Centro Educativo Tangareal</v>
          </cell>
          <cell r="E1028">
            <v>1</v>
          </cell>
        </row>
        <row r="1029">
          <cell r="C1029">
            <v>152490000687</v>
          </cell>
          <cell r="D1029" t="str">
            <v>Centro Educativo Alto San Antonio</v>
          </cell>
          <cell r="E1029">
            <v>2</v>
          </cell>
        </row>
        <row r="1030">
          <cell r="C1030">
            <v>252490000134</v>
          </cell>
          <cell r="D1030" t="str">
            <v>Centro Educativo Codemaco</v>
          </cell>
          <cell r="E1030">
            <v>2</v>
          </cell>
        </row>
        <row r="1031">
          <cell r="C1031">
            <v>252490000304</v>
          </cell>
          <cell r="D1031" t="str">
            <v>Centro Educativo Alto Merizalde</v>
          </cell>
          <cell r="E1031">
            <v>2</v>
          </cell>
        </row>
        <row r="1032">
          <cell r="C1032">
            <v>252490000355</v>
          </cell>
          <cell r="D1032" t="str">
            <v>Centro Educativo Vibora Paraiso</v>
          </cell>
          <cell r="E1032">
            <v>2</v>
          </cell>
        </row>
        <row r="1033">
          <cell r="C1033">
            <v>252490000401</v>
          </cell>
          <cell r="D1033" t="str">
            <v>Centro Educativo Boca De Guaba</v>
          </cell>
          <cell r="E1033">
            <v>2</v>
          </cell>
        </row>
        <row r="1034">
          <cell r="C1034">
            <v>252490000592</v>
          </cell>
          <cell r="D1034" t="str">
            <v>CENTRO EDUCATIVO CAÑA LOMA</v>
          </cell>
          <cell r="E1034">
            <v>2</v>
          </cell>
        </row>
        <row r="1035">
          <cell r="C1035">
            <v>252490001157</v>
          </cell>
          <cell r="D1035" t="str">
            <v>Centro Educativo Nueva Floresta</v>
          </cell>
          <cell r="E1035">
            <v>2</v>
          </cell>
        </row>
        <row r="1036">
          <cell r="C1036">
            <v>252490001173</v>
          </cell>
          <cell r="D1036" t="str">
            <v xml:space="preserve">Centro Educativo Nueva Balsa </v>
          </cell>
          <cell r="E1036">
            <v>2</v>
          </cell>
        </row>
        <row r="1037">
          <cell r="C1037">
            <v>252490000029</v>
          </cell>
          <cell r="D1037" t="str">
            <v>Centro Educativo El Carmen</v>
          </cell>
          <cell r="E1037">
            <v>3</v>
          </cell>
        </row>
        <row r="1038">
          <cell r="C1038">
            <v>252490000045</v>
          </cell>
          <cell r="D1038" t="str">
            <v>Centro Educativo El Cedro</v>
          </cell>
          <cell r="E1038">
            <v>3</v>
          </cell>
        </row>
        <row r="1039">
          <cell r="C1039">
            <v>252490000193</v>
          </cell>
          <cell r="D1039" t="str">
            <v>Centro Educativo Tortola</v>
          </cell>
          <cell r="E1039">
            <v>3</v>
          </cell>
        </row>
        <row r="1040">
          <cell r="C1040">
            <v>252490000207</v>
          </cell>
          <cell r="D1040" t="str">
            <v>Centro Educativo Boca De Prieta</v>
          </cell>
          <cell r="E1040">
            <v>3</v>
          </cell>
        </row>
        <row r="1041">
          <cell r="C1041">
            <v>252490000282</v>
          </cell>
          <cell r="D1041" t="str">
            <v>Centro Educativo Bajo Merizalde</v>
          </cell>
          <cell r="E1041">
            <v>3</v>
          </cell>
        </row>
        <row r="1042">
          <cell r="C1042">
            <v>252490000339</v>
          </cell>
          <cell r="D1042" t="str">
            <v>Centro Educativo Bajo Zepangue</v>
          </cell>
          <cell r="E1042">
            <v>3</v>
          </cell>
        </row>
        <row r="1043">
          <cell r="C1043">
            <v>252490000436</v>
          </cell>
          <cell r="D1043" t="str">
            <v>Centro Educativo Sajo</v>
          </cell>
          <cell r="E1043">
            <v>3</v>
          </cell>
        </row>
        <row r="1044">
          <cell r="C1044">
            <v>252490000657</v>
          </cell>
          <cell r="D1044" t="str">
            <v>Centro Educativo Carolina</v>
          </cell>
          <cell r="E1044">
            <v>3</v>
          </cell>
        </row>
        <row r="1045">
          <cell r="C1045">
            <v>252490000746</v>
          </cell>
          <cell r="D1045" t="str">
            <v>Centro Educativo Santa Maria</v>
          </cell>
          <cell r="E1045">
            <v>3</v>
          </cell>
        </row>
        <row r="1046">
          <cell r="C1046">
            <v>252490000878</v>
          </cell>
          <cell r="D1046" t="str">
            <v>Centro Educativo San Jose La Turbia</v>
          </cell>
          <cell r="E1046">
            <v>3</v>
          </cell>
        </row>
        <row r="1047">
          <cell r="C1047">
            <v>252490001289</v>
          </cell>
          <cell r="D1047" t="str">
            <v>Centro Educativo Bocas de Vibora</v>
          </cell>
          <cell r="E1047">
            <v>4</v>
          </cell>
        </row>
        <row r="1048">
          <cell r="C1048">
            <v>252490000614</v>
          </cell>
          <cell r="D1048" t="str">
            <v xml:space="preserve">Centro Educativo Merizalde Porvenir </v>
          </cell>
          <cell r="E1048">
            <v>12</v>
          </cell>
        </row>
        <row r="1049">
          <cell r="C1049">
            <v>252490001220</v>
          </cell>
          <cell r="D1049" t="str">
            <v>Institucion Educativa San Jose Calabazal</v>
          </cell>
          <cell r="E1049">
            <v>13</v>
          </cell>
        </row>
        <row r="1050">
          <cell r="C1050">
            <v>252490000266</v>
          </cell>
          <cell r="D1050" t="str">
            <v>Institucion Educativa Las Marias</v>
          </cell>
          <cell r="E1050">
            <v>14</v>
          </cell>
        </row>
        <row r="1051">
          <cell r="C1051">
            <v>252490001190</v>
          </cell>
          <cell r="D1051" t="str">
            <v>CENTRO EDUCATIVO AGROPECUARIO DEL RIO SANQUIANGA</v>
          </cell>
          <cell r="E1051">
            <v>14</v>
          </cell>
        </row>
        <row r="1052">
          <cell r="C1052">
            <v>152490001080</v>
          </cell>
          <cell r="D1052" t="str">
            <v>Intitucion Educativa La Inmaculada</v>
          </cell>
          <cell r="E1052">
            <v>43</v>
          </cell>
        </row>
        <row r="1053">
          <cell r="C1053">
            <v>152490000059</v>
          </cell>
          <cell r="D1053" t="str">
            <v>Institucion Educativa Comercial Litoral Pacifico</v>
          </cell>
          <cell r="E1053">
            <v>70</v>
          </cell>
        </row>
        <row r="1054">
          <cell r="C1054">
            <v>252506000083</v>
          </cell>
          <cell r="D1054" t="str">
            <v>Centro Educativo San Antonio</v>
          </cell>
          <cell r="E1054">
            <v>1</v>
          </cell>
        </row>
        <row r="1055">
          <cell r="C1055">
            <v>252506000121</v>
          </cell>
          <cell r="D1055" t="str">
            <v>Centro Educativo San Jose Obrero</v>
          </cell>
          <cell r="E1055">
            <v>1</v>
          </cell>
        </row>
        <row r="1056">
          <cell r="C1056">
            <v>252506000130</v>
          </cell>
          <cell r="D1056" t="str">
            <v>Centro Educativo Villa Del Sur</v>
          </cell>
          <cell r="E1056">
            <v>1</v>
          </cell>
        </row>
        <row r="1057">
          <cell r="C1057">
            <v>252506000156</v>
          </cell>
          <cell r="D1057" t="str">
            <v>Centro Educativo Gavilanes</v>
          </cell>
          <cell r="E1057">
            <v>1</v>
          </cell>
        </row>
        <row r="1058">
          <cell r="C1058">
            <v>252506000164</v>
          </cell>
          <cell r="D1058" t="str">
            <v>Centro Educativo Nuestra Señora De Las Nieves</v>
          </cell>
          <cell r="E1058">
            <v>1</v>
          </cell>
        </row>
        <row r="1059">
          <cell r="C1059">
            <v>252506000067</v>
          </cell>
          <cell r="D1059" t="str">
            <v>Centro Educativo San Miguel</v>
          </cell>
          <cell r="E1059">
            <v>2</v>
          </cell>
        </row>
        <row r="1060">
          <cell r="C1060">
            <v>252506000075</v>
          </cell>
          <cell r="D1060" t="str">
            <v>Centro Educativo Guaracan San Vicente</v>
          </cell>
          <cell r="E1060">
            <v>2</v>
          </cell>
        </row>
        <row r="1061">
          <cell r="C1061">
            <v>252506000091</v>
          </cell>
          <cell r="D1061" t="str">
            <v>Centro Educativo San Pedro</v>
          </cell>
          <cell r="E1061">
            <v>2</v>
          </cell>
        </row>
        <row r="1062">
          <cell r="C1062">
            <v>252506000113</v>
          </cell>
          <cell r="D1062" t="str">
            <v>Centro Educativo La Florida</v>
          </cell>
          <cell r="E1062">
            <v>2</v>
          </cell>
        </row>
        <row r="1063">
          <cell r="C1063">
            <v>252506000148</v>
          </cell>
          <cell r="D1063" t="str">
            <v>Centro Educativo "Divino Niño Jesus"</v>
          </cell>
          <cell r="E1063">
            <v>3</v>
          </cell>
        </row>
        <row r="1064">
          <cell r="C1064">
            <v>252506000199</v>
          </cell>
          <cell r="D1064" t="str">
            <v>Institucion Educativa Cunchila</v>
          </cell>
          <cell r="E1064">
            <v>13</v>
          </cell>
        </row>
        <row r="1065">
          <cell r="C1065">
            <v>452506000180</v>
          </cell>
          <cell r="D1065" t="str">
            <v>Institucion Educativa Tecnica Municipal San Isidro</v>
          </cell>
          <cell r="E1065">
            <v>16</v>
          </cell>
        </row>
        <row r="1066">
          <cell r="C1066">
            <v>152506000101</v>
          </cell>
          <cell r="D1066" t="str">
            <v>Institucion Educativa Francisco De Paula Santander</v>
          </cell>
          <cell r="E1066">
            <v>19</v>
          </cell>
        </row>
        <row r="1067">
          <cell r="C1067">
            <v>252520000215</v>
          </cell>
          <cell r="D1067" t="str">
            <v>Centro Educativo Novillal</v>
          </cell>
          <cell r="E1067">
            <v>1</v>
          </cell>
        </row>
        <row r="1068">
          <cell r="C1068">
            <v>252520000231</v>
          </cell>
          <cell r="D1068" t="str">
            <v>Centro Educativo Nueva Union</v>
          </cell>
          <cell r="E1068">
            <v>1</v>
          </cell>
        </row>
        <row r="1069">
          <cell r="C1069">
            <v>252520000258</v>
          </cell>
          <cell r="D1069" t="str">
            <v>Centro Educativo Pajonal</v>
          </cell>
          <cell r="E1069">
            <v>1</v>
          </cell>
        </row>
        <row r="1070">
          <cell r="C1070">
            <v>252520000266</v>
          </cell>
          <cell r="D1070" t="str">
            <v>Centro Educativo Cachimbal</v>
          </cell>
          <cell r="E1070">
            <v>1</v>
          </cell>
        </row>
        <row r="1071">
          <cell r="C1071">
            <v>252520000274</v>
          </cell>
          <cell r="D1071" t="str">
            <v>Centro Educativo Negrital</v>
          </cell>
          <cell r="E1071">
            <v>1</v>
          </cell>
        </row>
        <row r="1072">
          <cell r="C1072">
            <v>252520000291</v>
          </cell>
          <cell r="D1072" t="str">
            <v>Centro Educativo Yari</v>
          </cell>
          <cell r="E1072">
            <v>1</v>
          </cell>
        </row>
        <row r="1073">
          <cell r="C1073">
            <v>452520000087</v>
          </cell>
          <cell r="D1073" t="str">
            <v>Centro Educativo Vuelta Del Gallo</v>
          </cell>
          <cell r="E1073">
            <v>1</v>
          </cell>
        </row>
        <row r="1074">
          <cell r="C1074">
            <v>252520000134</v>
          </cell>
          <cell r="D1074" t="str">
            <v>Centro Educativo Bajo San Ignacio</v>
          </cell>
          <cell r="E1074">
            <v>2</v>
          </cell>
        </row>
        <row r="1075">
          <cell r="C1075">
            <v>252520000185</v>
          </cell>
          <cell r="D1075" t="str">
            <v>Centro Educativo Brisas Del Mar</v>
          </cell>
          <cell r="E1075">
            <v>2</v>
          </cell>
        </row>
        <row r="1076">
          <cell r="C1076">
            <v>252520000207</v>
          </cell>
          <cell r="D1076" t="str">
            <v>Centro Educativo Caimito</v>
          </cell>
          <cell r="E1076">
            <v>2</v>
          </cell>
        </row>
        <row r="1077">
          <cell r="C1077">
            <v>252520000142</v>
          </cell>
          <cell r="D1077" t="str">
            <v>Centro Educativo Bocas De Ramos</v>
          </cell>
          <cell r="E1077">
            <v>3</v>
          </cell>
        </row>
        <row r="1078">
          <cell r="C1078">
            <v>252520000193</v>
          </cell>
          <cell r="D1078" t="str">
            <v>Centro Educativo Hojas Blancas</v>
          </cell>
          <cell r="E1078">
            <v>3</v>
          </cell>
        </row>
        <row r="1079">
          <cell r="C1079">
            <v>252520000045</v>
          </cell>
          <cell r="D1079" t="str">
            <v>Centro Educativo San Pedro Del Vino</v>
          </cell>
          <cell r="E1079">
            <v>5</v>
          </cell>
        </row>
        <row r="1080">
          <cell r="C1080">
            <v>252520000169</v>
          </cell>
          <cell r="D1080" t="str">
            <v>Institucion Educativa Agropecuaria La Playa</v>
          </cell>
          <cell r="E1080">
            <v>24</v>
          </cell>
        </row>
        <row r="1081">
          <cell r="C1081">
            <v>152520000016</v>
          </cell>
          <cell r="D1081" t="str">
            <v>Institucion Educativa Señor Del Mar</v>
          </cell>
          <cell r="E1081">
            <v>54</v>
          </cell>
        </row>
        <row r="1082">
          <cell r="C1082">
            <v>252540000084</v>
          </cell>
          <cell r="D1082" t="str">
            <v>Centro Educativo San Roque</v>
          </cell>
          <cell r="E1082">
            <v>1</v>
          </cell>
        </row>
        <row r="1083">
          <cell r="C1083">
            <v>252540000114</v>
          </cell>
          <cell r="D1083" t="str">
            <v>Centro Educativo Guadualito</v>
          </cell>
          <cell r="E1083">
            <v>1</v>
          </cell>
        </row>
        <row r="1084">
          <cell r="C1084">
            <v>252540000149</v>
          </cell>
          <cell r="D1084" t="str">
            <v>Centro Educativo San Antonio</v>
          </cell>
          <cell r="E1084">
            <v>1</v>
          </cell>
        </row>
        <row r="1085">
          <cell r="C1085">
            <v>252540000157</v>
          </cell>
          <cell r="D1085" t="str">
            <v>Centro Educativo El Cerro</v>
          </cell>
          <cell r="E1085">
            <v>1</v>
          </cell>
        </row>
        <row r="1086">
          <cell r="C1086">
            <v>252540000297</v>
          </cell>
          <cell r="D1086" t="str">
            <v>Centro Educativo La Toldada</v>
          </cell>
          <cell r="E1086">
            <v>1</v>
          </cell>
        </row>
        <row r="1087">
          <cell r="C1087">
            <v>252540000301</v>
          </cell>
          <cell r="D1087" t="str">
            <v>Centro Educativo Brisas De San Pablo</v>
          </cell>
          <cell r="E1087">
            <v>1</v>
          </cell>
        </row>
        <row r="1088">
          <cell r="C1088">
            <v>252540000319</v>
          </cell>
          <cell r="D1088" t="str">
            <v>Centro Educativo Bella Esperanza Del Sur</v>
          </cell>
          <cell r="E1088">
            <v>1</v>
          </cell>
        </row>
        <row r="1089">
          <cell r="C1089">
            <v>252540000335</v>
          </cell>
          <cell r="D1089" t="str">
            <v>Centro Educativo Santa Rosa El Rosal</v>
          </cell>
          <cell r="E1089">
            <v>1</v>
          </cell>
        </row>
        <row r="1090">
          <cell r="C1090">
            <v>252540000360</v>
          </cell>
          <cell r="D1090" t="str">
            <v>Centro Educativo Villa Moreno</v>
          </cell>
          <cell r="E1090">
            <v>1</v>
          </cell>
        </row>
        <row r="1091">
          <cell r="C1091">
            <v>252540000432</v>
          </cell>
          <cell r="D1091" t="str">
            <v>Centro Educativo El Eden</v>
          </cell>
          <cell r="E1091">
            <v>1</v>
          </cell>
        </row>
        <row r="1092">
          <cell r="C1092">
            <v>252540000475</v>
          </cell>
          <cell r="D1092" t="str">
            <v>Centro Educativo La Guasca Montañita</v>
          </cell>
          <cell r="E1092">
            <v>1</v>
          </cell>
        </row>
        <row r="1093">
          <cell r="C1093">
            <v>252540000483</v>
          </cell>
          <cell r="D1093" t="str">
            <v>Centro Educativo Panecillo</v>
          </cell>
          <cell r="E1093">
            <v>1</v>
          </cell>
        </row>
        <row r="1094">
          <cell r="C1094">
            <v>252540000491</v>
          </cell>
          <cell r="D1094" t="str">
            <v>Centro Educativo Nacederos</v>
          </cell>
          <cell r="E1094">
            <v>1</v>
          </cell>
        </row>
        <row r="1095">
          <cell r="C1095">
            <v>252540000505</v>
          </cell>
          <cell r="D1095" t="str">
            <v>Centro Educativo Bellavista</v>
          </cell>
          <cell r="E1095">
            <v>1</v>
          </cell>
        </row>
        <row r="1096">
          <cell r="C1096">
            <v>252540000530</v>
          </cell>
          <cell r="D1096" t="str">
            <v>Centro Educativo Jorge Eliecer Gaitan</v>
          </cell>
          <cell r="E1096">
            <v>1</v>
          </cell>
        </row>
        <row r="1097">
          <cell r="C1097">
            <v>252540000548</v>
          </cell>
          <cell r="D1097" t="str">
            <v>Centro Educativo Villa Hermosa</v>
          </cell>
          <cell r="E1097">
            <v>1</v>
          </cell>
        </row>
        <row r="1098">
          <cell r="C1098">
            <v>252540000564</v>
          </cell>
          <cell r="D1098" t="str">
            <v>Centro Educativo Peñas Blancas</v>
          </cell>
          <cell r="E1098">
            <v>1</v>
          </cell>
        </row>
        <row r="1099">
          <cell r="C1099">
            <v>252540000572</v>
          </cell>
          <cell r="D1099" t="str">
            <v>Centro Educativo Betania</v>
          </cell>
          <cell r="E1099">
            <v>1</v>
          </cell>
        </row>
        <row r="1100">
          <cell r="C1100">
            <v>252540000629</v>
          </cell>
          <cell r="D1100" t="str">
            <v>Centro Educativo La Victoria</v>
          </cell>
          <cell r="E1100">
            <v>1</v>
          </cell>
        </row>
        <row r="1101">
          <cell r="C1101">
            <v>252540000645</v>
          </cell>
          <cell r="D1101" t="str">
            <v>Centro Educativo Algodones</v>
          </cell>
          <cell r="E1101">
            <v>1</v>
          </cell>
        </row>
        <row r="1102">
          <cell r="C1102">
            <v>252540000661</v>
          </cell>
          <cell r="D1102" t="str">
            <v>Centro Educativo Santander</v>
          </cell>
          <cell r="E1102">
            <v>1</v>
          </cell>
        </row>
        <row r="1103">
          <cell r="C1103">
            <v>252540000670</v>
          </cell>
          <cell r="D1103" t="str">
            <v>Centro Educativo Villa Del Carmen</v>
          </cell>
          <cell r="E1103">
            <v>1</v>
          </cell>
        </row>
        <row r="1104">
          <cell r="C1104">
            <v>252540000742</v>
          </cell>
          <cell r="D1104" t="str">
            <v>Centro Educativo El Cairo</v>
          </cell>
          <cell r="E1104">
            <v>1</v>
          </cell>
        </row>
        <row r="1105">
          <cell r="C1105">
            <v>252540000769</v>
          </cell>
          <cell r="D1105" t="str">
            <v>Centro Educativo Puerto Rico</v>
          </cell>
          <cell r="E1105">
            <v>1</v>
          </cell>
        </row>
        <row r="1106">
          <cell r="C1106">
            <v>252540000785</v>
          </cell>
          <cell r="D1106" t="str">
            <v>Centro Educativo Las Delicias</v>
          </cell>
          <cell r="E1106">
            <v>1</v>
          </cell>
        </row>
        <row r="1107">
          <cell r="C1107">
            <v>252540000807</v>
          </cell>
          <cell r="D1107" t="str">
            <v>Centro Educativo El Tagual</v>
          </cell>
          <cell r="E1107">
            <v>1</v>
          </cell>
        </row>
        <row r="1108">
          <cell r="C1108">
            <v>252540000891</v>
          </cell>
          <cell r="D1108" t="str">
            <v>Centro Educativo Nueva Esperanza Nuestra Señora De Guadalupe</v>
          </cell>
          <cell r="E1108">
            <v>1</v>
          </cell>
        </row>
        <row r="1109">
          <cell r="C1109">
            <v>252540000238</v>
          </cell>
          <cell r="D1109" t="str">
            <v>Centro Educativo Las Canoas</v>
          </cell>
          <cell r="E1109">
            <v>2</v>
          </cell>
        </row>
        <row r="1110">
          <cell r="C1110">
            <v>252540000271</v>
          </cell>
          <cell r="D1110" t="str">
            <v>Centro Educativo Campo Alegre</v>
          </cell>
          <cell r="E1110">
            <v>2</v>
          </cell>
        </row>
        <row r="1111">
          <cell r="C1111">
            <v>252540000556</v>
          </cell>
          <cell r="D1111" t="str">
            <v>Centro Educativo La Florida</v>
          </cell>
          <cell r="E1111">
            <v>2</v>
          </cell>
        </row>
        <row r="1112">
          <cell r="C1112">
            <v>252540000033</v>
          </cell>
          <cell r="D1112" t="str">
            <v>Centro Educativo Santa Cruz</v>
          </cell>
          <cell r="E1112">
            <v>5</v>
          </cell>
        </row>
        <row r="1113">
          <cell r="C1113">
            <v>252540000041</v>
          </cell>
          <cell r="D1113" t="str">
            <v>Centro Educativo Sanchez</v>
          </cell>
          <cell r="E1113">
            <v>5</v>
          </cell>
        </row>
        <row r="1114">
          <cell r="C1114">
            <v>252540000050</v>
          </cell>
          <cell r="D1114" t="str">
            <v>Centro Educativo Restrepo</v>
          </cell>
          <cell r="E1114">
            <v>5</v>
          </cell>
        </row>
        <row r="1115">
          <cell r="C1115">
            <v>252540000751</v>
          </cell>
          <cell r="D1115" t="str">
            <v>Institucion Educativa Agropecuario Altamira</v>
          </cell>
          <cell r="E1115">
            <v>14</v>
          </cell>
        </row>
        <row r="1116">
          <cell r="C1116">
            <v>252540000602</v>
          </cell>
          <cell r="D1116" t="str">
            <v>INSTITUCION EDUCATIVA AGROPECUARIO EL EJIDO</v>
          </cell>
          <cell r="E1116">
            <v>17</v>
          </cell>
        </row>
        <row r="1117">
          <cell r="C1117">
            <v>252540000092</v>
          </cell>
          <cell r="D1117" t="str">
            <v>Institucion Educativa Madrigal San Francisco De Asis</v>
          </cell>
          <cell r="E1117">
            <v>19</v>
          </cell>
        </row>
        <row r="1118">
          <cell r="C1118">
            <v>152540000136</v>
          </cell>
          <cell r="D1118" t="str">
            <v>Institucion Educativa Policarpa</v>
          </cell>
          <cell r="E1118">
            <v>31</v>
          </cell>
        </row>
        <row r="1119">
          <cell r="C1119">
            <v>252560000013</v>
          </cell>
          <cell r="D1119" t="str">
            <v>Centro Educativo San Pedro</v>
          </cell>
          <cell r="E1119">
            <v>1</v>
          </cell>
        </row>
        <row r="1120">
          <cell r="C1120">
            <v>252560000081</v>
          </cell>
          <cell r="D1120" t="str">
            <v>Centro Educativo Alto Sinai</v>
          </cell>
          <cell r="E1120">
            <v>1</v>
          </cell>
        </row>
        <row r="1121">
          <cell r="C1121">
            <v>252560000269</v>
          </cell>
          <cell r="D1121" t="str">
            <v>Centro Educativo El Carrizal</v>
          </cell>
          <cell r="E1121">
            <v>1</v>
          </cell>
        </row>
        <row r="1122">
          <cell r="C1122">
            <v>252560000285</v>
          </cell>
          <cell r="D1122" t="str">
            <v>Centro Educativo Los Alisos</v>
          </cell>
          <cell r="E1122">
            <v>1</v>
          </cell>
        </row>
        <row r="1123">
          <cell r="C1123">
            <v>252560000293</v>
          </cell>
          <cell r="D1123" t="str">
            <v>Centro Educativo Antonio Nariño</v>
          </cell>
          <cell r="E1123">
            <v>1</v>
          </cell>
        </row>
        <row r="1124">
          <cell r="C1124">
            <v>252560000315</v>
          </cell>
          <cell r="D1124" t="str">
            <v>Centro Educativo La Florida</v>
          </cell>
          <cell r="E1124">
            <v>1</v>
          </cell>
        </row>
        <row r="1125">
          <cell r="C1125">
            <v>252560000323</v>
          </cell>
          <cell r="D1125" t="str">
            <v>Centro Educativo Los Laureles</v>
          </cell>
          <cell r="E1125">
            <v>1</v>
          </cell>
        </row>
        <row r="1126">
          <cell r="C1126">
            <v>252560000331</v>
          </cell>
          <cell r="D1126" t="str">
            <v>Centro Educativo Loma Del Medio</v>
          </cell>
          <cell r="E1126">
            <v>1</v>
          </cell>
        </row>
        <row r="1127">
          <cell r="C1127">
            <v>252560000358</v>
          </cell>
          <cell r="D1127" t="str">
            <v>Centro Educativo Cerro Gordo</v>
          </cell>
          <cell r="E1127">
            <v>1</v>
          </cell>
        </row>
        <row r="1128">
          <cell r="C1128">
            <v>252560000021</v>
          </cell>
          <cell r="D1128" t="str">
            <v>Centro Educativo San Marcos</v>
          </cell>
          <cell r="E1128">
            <v>2</v>
          </cell>
        </row>
        <row r="1129">
          <cell r="C1129">
            <v>252560000056</v>
          </cell>
          <cell r="D1129" t="str">
            <v>Centro Educativo Purbuntud</v>
          </cell>
          <cell r="E1129">
            <v>2</v>
          </cell>
        </row>
        <row r="1130">
          <cell r="C1130">
            <v>252560000153</v>
          </cell>
          <cell r="D1130" t="str">
            <v>Centro Educativo La Magdalena</v>
          </cell>
          <cell r="E1130">
            <v>2</v>
          </cell>
        </row>
        <row r="1131">
          <cell r="C1131">
            <v>252560000242</v>
          </cell>
          <cell r="D1131" t="str">
            <v>Centro Educativo Santa Rosa</v>
          </cell>
          <cell r="E1131">
            <v>2</v>
          </cell>
        </row>
        <row r="1132">
          <cell r="C1132">
            <v>252560000251</v>
          </cell>
          <cell r="D1132" t="str">
            <v>Centro Educativo Yamuesquer</v>
          </cell>
          <cell r="E1132">
            <v>2</v>
          </cell>
        </row>
        <row r="1133">
          <cell r="C1133">
            <v>252560000277</v>
          </cell>
          <cell r="D1133" t="str">
            <v>Centro Educativo Villa Nueva</v>
          </cell>
          <cell r="E1133">
            <v>2</v>
          </cell>
        </row>
        <row r="1134">
          <cell r="C1134">
            <v>252560000366</v>
          </cell>
          <cell r="D1134" t="str">
            <v>Centro Educativo Cortadera</v>
          </cell>
          <cell r="E1134">
            <v>2</v>
          </cell>
        </row>
        <row r="1135">
          <cell r="C1135">
            <v>252560000374</v>
          </cell>
          <cell r="D1135" t="str">
            <v>Centro Educativo San Luis</v>
          </cell>
          <cell r="E1135">
            <v>2</v>
          </cell>
        </row>
        <row r="1136">
          <cell r="C1136">
            <v>252560000226</v>
          </cell>
          <cell r="D1136" t="str">
            <v>Centro Educativo Cuaspud Cuatro Esquinas</v>
          </cell>
          <cell r="E1136">
            <v>3</v>
          </cell>
        </row>
        <row r="1137">
          <cell r="C1137">
            <v>252560000072</v>
          </cell>
          <cell r="D1137" t="str">
            <v>Centro Educativo Cardenas</v>
          </cell>
          <cell r="E1137">
            <v>4</v>
          </cell>
        </row>
        <row r="1138">
          <cell r="C1138">
            <v>252560000030</v>
          </cell>
          <cell r="D1138" t="str">
            <v>Institucion Educativa Bajo Sinai</v>
          </cell>
          <cell r="E1138">
            <v>11</v>
          </cell>
        </row>
        <row r="1139">
          <cell r="C1139">
            <v>252560000048</v>
          </cell>
          <cell r="D1139" t="str">
            <v>Institucion Educativa San Antonio De Padua</v>
          </cell>
          <cell r="E1139">
            <v>11</v>
          </cell>
        </row>
        <row r="1140">
          <cell r="C1140">
            <v>252560000099</v>
          </cell>
          <cell r="D1140" t="str">
            <v>Institucion Educativa Indigena Santa Teresita</v>
          </cell>
          <cell r="E1140">
            <v>13</v>
          </cell>
        </row>
        <row r="1141">
          <cell r="C1141">
            <v>252560000340</v>
          </cell>
          <cell r="D1141" t="str">
            <v>Institucion Educativa Agropecuaria Luis Antonio Montero</v>
          </cell>
          <cell r="E1141">
            <v>14</v>
          </cell>
        </row>
        <row r="1142">
          <cell r="C1142">
            <v>152560000124</v>
          </cell>
          <cell r="D1142" t="str">
            <v>Institucion Educativa Nuestra Señora De Lourdes</v>
          </cell>
          <cell r="E1142">
            <v>35</v>
          </cell>
        </row>
        <row r="1143">
          <cell r="C1143">
            <v>252565000020</v>
          </cell>
          <cell r="D1143" t="str">
            <v>Centro Educativo San Francisco</v>
          </cell>
          <cell r="E1143">
            <v>1</v>
          </cell>
        </row>
        <row r="1144">
          <cell r="C1144">
            <v>252565000046</v>
          </cell>
          <cell r="D1144" t="str">
            <v>Centro Educativo La Florida</v>
          </cell>
          <cell r="E1144">
            <v>1</v>
          </cell>
        </row>
        <row r="1145">
          <cell r="C1145">
            <v>252838000206</v>
          </cell>
          <cell r="D1145" t="str">
            <v>Centro Educativo Salado Grande</v>
          </cell>
          <cell r="E1145">
            <v>1</v>
          </cell>
        </row>
        <row r="1146">
          <cell r="C1146">
            <v>252838000401</v>
          </cell>
          <cell r="D1146" t="str">
            <v>Centro Educativo Santa Lucia</v>
          </cell>
          <cell r="E1146">
            <v>1</v>
          </cell>
        </row>
        <row r="1147">
          <cell r="C1147">
            <v>252838000788</v>
          </cell>
          <cell r="D1147" t="str">
            <v>Centro Educativo Tandayan</v>
          </cell>
          <cell r="E1147">
            <v>1</v>
          </cell>
        </row>
        <row r="1148">
          <cell r="C1148">
            <v>252838000818</v>
          </cell>
          <cell r="D1148" t="str">
            <v>Centro Educativo Villa Maria</v>
          </cell>
          <cell r="E1148">
            <v>1</v>
          </cell>
        </row>
        <row r="1149">
          <cell r="C1149">
            <v>252838000851</v>
          </cell>
          <cell r="D1149" t="str">
            <v>Centro Educativo El Rosario</v>
          </cell>
          <cell r="E1149">
            <v>1</v>
          </cell>
        </row>
        <row r="1150">
          <cell r="C1150">
            <v>252565000038</v>
          </cell>
          <cell r="D1150" t="str">
            <v>Centro Educativo Villa Nueva</v>
          </cell>
          <cell r="E1150">
            <v>2</v>
          </cell>
        </row>
        <row r="1151">
          <cell r="C1151">
            <v>252838000125</v>
          </cell>
          <cell r="D1151" t="str">
            <v>Centro Educativo Guadrahuma</v>
          </cell>
          <cell r="E1151">
            <v>2</v>
          </cell>
        </row>
        <row r="1152">
          <cell r="C1152">
            <v>252838000656</v>
          </cell>
          <cell r="D1152" t="str">
            <v>Centro Educativo La Trocha</v>
          </cell>
          <cell r="E1152">
            <v>2</v>
          </cell>
        </row>
        <row r="1153">
          <cell r="C1153">
            <v>252838000834</v>
          </cell>
          <cell r="D1153" t="str">
            <v>Centro Educativo La Floresta</v>
          </cell>
          <cell r="E1153">
            <v>2</v>
          </cell>
        </row>
        <row r="1154">
          <cell r="C1154">
            <v>252838000907</v>
          </cell>
          <cell r="D1154" t="str">
            <v>Centro Educativo Guanama Chiquito</v>
          </cell>
          <cell r="E1154">
            <v>3</v>
          </cell>
        </row>
        <row r="1155">
          <cell r="C1155">
            <v>252838000893</v>
          </cell>
          <cell r="D1155" t="str">
            <v>Institucion Educativa Providencia</v>
          </cell>
          <cell r="E1155">
            <v>21</v>
          </cell>
        </row>
        <row r="1156">
          <cell r="C1156">
            <v>252573000063</v>
          </cell>
          <cell r="D1156" t="str">
            <v>Centro Educativo La Hacienda</v>
          </cell>
          <cell r="E1156">
            <v>1</v>
          </cell>
        </row>
        <row r="1157">
          <cell r="C1157">
            <v>252573000071</v>
          </cell>
          <cell r="D1157" t="str">
            <v>Centro Educativo Los Desmontes</v>
          </cell>
          <cell r="E1157">
            <v>1</v>
          </cell>
        </row>
        <row r="1158">
          <cell r="C1158">
            <v>252573000080</v>
          </cell>
          <cell r="D1158" t="str">
            <v>Centro Educativo San Luis  De La Esperanza</v>
          </cell>
          <cell r="E1158">
            <v>1</v>
          </cell>
        </row>
        <row r="1159">
          <cell r="C1159">
            <v>252573000110</v>
          </cell>
          <cell r="D1159" t="str">
            <v>Centro Educativo La Chorrera</v>
          </cell>
          <cell r="E1159">
            <v>1</v>
          </cell>
        </row>
        <row r="1160">
          <cell r="C1160">
            <v>252573000136</v>
          </cell>
          <cell r="D1160" t="str">
            <v>Centro Educativo San Francisco De Yanale</v>
          </cell>
          <cell r="E1160">
            <v>1</v>
          </cell>
        </row>
        <row r="1161">
          <cell r="C1161">
            <v>252573000152</v>
          </cell>
          <cell r="D1161" t="str">
            <v>Centro Educativo Tescual Alto</v>
          </cell>
          <cell r="E1161">
            <v>1</v>
          </cell>
        </row>
        <row r="1162">
          <cell r="C1162">
            <v>252573000241</v>
          </cell>
          <cell r="D1162" t="str">
            <v>Centro Educativo Santo Tomas De La Laguna</v>
          </cell>
          <cell r="E1162">
            <v>1</v>
          </cell>
        </row>
        <row r="1163">
          <cell r="C1163">
            <v>252573000276</v>
          </cell>
          <cell r="D1163" t="str">
            <v>Centro Educativo Desmontes Altos</v>
          </cell>
          <cell r="E1163">
            <v>1</v>
          </cell>
        </row>
        <row r="1164">
          <cell r="C1164">
            <v>252573000322</v>
          </cell>
          <cell r="D1164" t="str">
            <v>Centro Educativo El Rosal</v>
          </cell>
          <cell r="E1164">
            <v>1</v>
          </cell>
        </row>
        <row r="1165">
          <cell r="C1165">
            <v>252573000365</v>
          </cell>
          <cell r="D1165" t="str">
            <v>Centro Educativo Quebrada Blanca</v>
          </cell>
          <cell r="E1165">
            <v>1</v>
          </cell>
        </row>
        <row r="1166">
          <cell r="C1166">
            <v>252573000373</v>
          </cell>
          <cell r="D1166" t="str">
            <v>Centro Educativo La Playa</v>
          </cell>
          <cell r="E1166">
            <v>1</v>
          </cell>
        </row>
        <row r="1167">
          <cell r="C1167">
            <v>252573000055</v>
          </cell>
          <cell r="D1167" t="str">
            <v>Centro Educativo San Luis De El Llano</v>
          </cell>
          <cell r="E1167">
            <v>2</v>
          </cell>
        </row>
        <row r="1168">
          <cell r="C1168">
            <v>252573000179</v>
          </cell>
          <cell r="D1168" t="str">
            <v>Centro Educativo El Paramo</v>
          </cell>
          <cell r="E1168">
            <v>2</v>
          </cell>
        </row>
        <row r="1169">
          <cell r="C1169">
            <v>252573000292</v>
          </cell>
          <cell r="D1169" t="str">
            <v>Centro Educativo Cristo Obrero</v>
          </cell>
          <cell r="E1169">
            <v>2</v>
          </cell>
        </row>
        <row r="1170">
          <cell r="C1170">
            <v>252573000306</v>
          </cell>
          <cell r="D1170" t="str">
            <v>Centro Educativo El Escritorio</v>
          </cell>
          <cell r="E1170">
            <v>2</v>
          </cell>
        </row>
        <row r="1171">
          <cell r="C1171">
            <v>252573000349</v>
          </cell>
          <cell r="D1171" t="str">
            <v>Centro Educativo Loma Larga</v>
          </cell>
          <cell r="E1171">
            <v>2</v>
          </cell>
        </row>
        <row r="1172">
          <cell r="C1172">
            <v>252573000039</v>
          </cell>
          <cell r="D1172" t="str">
            <v>Centro Educativo Maicira</v>
          </cell>
          <cell r="E1172">
            <v>4</v>
          </cell>
        </row>
        <row r="1173">
          <cell r="C1173">
            <v>252573000209</v>
          </cell>
          <cell r="D1173" t="str">
            <v>Institucion Educativa Monopamba</v>
          </cell>
          <cell r="E1173">
            <v>11</v>
          </cell>
        </row>
        <row r="1174">
          <cell r="C1174">
            <v>252573000195</v>
          </cell>
          <cell r="D1174" t="str">
            <v>Institucion Educativa  San Mateo</v>
          </cell>
          <cell r="E1174">
            <v>13</v>
          </cell>
        </row>
        <row r="1175">
          <cell r="C1175">
            <v>152573000093</v>
          </cell>
          <cell r="D1175" t="str">
            <v>Institucion Educativa Juan XXIII</v>
          </cell>
          <cell r="E1175">
            <v>48</v>
          </cell>
        </row>
        <row r="1176">
          <cell r="C1176">
            <v>252585000018</v>
          </cell>
          <cell r="D1176" t="str">
            <v>Centro Educativo Chires Sur</v>
          </cell>
          <cell r="E1176">
            <v>1</v>
          </cell>
        </row>
        <row r="1177">
          <cell r="C1177">
            <v>252585000069</v>
          </cell>
          <cell r="D1177" t="str">
            <v>Centro Educativo Miraflores</v>
          </cell>
          <cell r="E1177">
            <v>1</v>
          </cell>
        </row>
        <row r="1178">
          <cell r="C1178">
            <v>252585000077</v>
          </cell>
          <cell r="D1178" t="str">
            <v>Centro Educativo PiacÃºn</v>
          </cell>
          <cell r="E1178">
            <v>1</v>
          </cell>
        </row>
        <row r="1179">
          <cell r="C1179">
            <v>252585000123</v>
          </cell>
          <cell r="D1179" t="str">
            <v>Centro Educativo Espino Sur</v>
          </cell>
          <cell r="E1179">
            <v>1</v>
          </cell>
        </row>
        <row r="1180">
          <cell r="C1180">
            <v>252585000158</v>
          </cell>
          <cell r="D1180" t="str">
            <v>Centro Educativo Cuas</v>
          </cell>
          <cell r="E1180">
            <v>1</v>
          </cell>
        </row>
        <row r="1181">
          <cell r="C1181">
            <v>252585000221</v>
          </cell>
          <cell r="D1181" t="str">
            <v>Centro Educativo Casafria</v>
          </cell>
          <cell r="E1181">
            <v>1</v>
          </cell>
        </row>
        <row r="1182">
          <cell r="C1182">
            <v>252585000247</v>
          </cell>
          <cell r="D1182" t="str">
            <v>Centro Educativo Chires Mirador</v>
          </cell>
          <cell r="E1182">
            <v>1</v>
          </cell>
        </row>
        <row r="1183">
          <cell r="C1183">
            <v>252585000255</v>
          </cell>
          <cell r="D1183" t="str">
            <v>Centro Educativo Espino Alto</v>
          </cell>
          <cell r="E1183">
            <v>1</v>
          </cell>
        </row>
        <row r="1184">
          <cell r="C1184">
            <v>252585000271</v>
          </cell>
          <cell r="D1184" t="str">
            <v>Centro Educativo Quitiaquez</v>
          </cell>
          <cell r="E1184">
            <v>1</v>
          </cell>
        </row>
        <row r="1185">
          <cell r="C1185">
            <v>252585000298</v>
          </cell>
          <cell r="D1185" t="str">
            <v>Centro Educativo Pusialquer</v>
          </cell>
          <cell r="E1185">
            <v>1</v>
          </cell>
        </row>
        <row r="1186">
          <cell r="C1186">
            <v>252585000395</v>
          </cell>
          <cell r="D1186" t="str">
            <v>Centro Educativo Tres Esquinas</v>
          </cell>
          <cell r="E1186">
            <v>1</v>
          </cell>
        </row>
        <row r="1187">
          <cell r="C1187">
            <v>252585000409</v>
          </cell>
          <cell r="D1187" t="str">
            <v>Centro Educativo El Gualte</v>
          </cell>
          <cell r="E1187">
            <v>1</v>
          </cell>
        </row>
        <row r="1188">
          <cell r="C1188">
            <v>252585000417</v>
          </cell>
          <cell r="D1188" t="str">
            <v>Centro Educativo Tepud</v>
          </cell>
          <cell r="E1188">
            <v>1</v>
          </cell>
        </row>
        <row r="1189">
          <cell r="C1189">
            <v>252585000026</v>
          </cell>
          <cell r="D1189" t="str">
            <v>Centro Educativo Fuelamuesquer</v>
          </cell>
          <cell r="E1189">
            <v>2</v>
          </cell>
        </row>
        <row r="1190">
          <cell r="C1190">
            <v>252585000034</v>
          </cell>
          <cell r="D1190" t="str">
            <v>Centro Educativo Imbula Chico</v>
          </cell>
          <cell r="E1190">
            <v>2</v>
          </cell>
        </row>
        <row r="1191">
          <cell r="C1191">
            <v>252585000107</v>
          </cell>
          <cell r="D1191" t="str">
            <v>Centro Educativo Santa Lucia</v>
          </cell>
          <cell r="E1191">
            <v>2</v>
          </cell>
        </row>
        <row r="1192">
          <cell r="C1192">
            <v>252585000115</v>
          </cell>
          <cell r="D1192" t="str">
            <v>Centro Educativo San Martin Calputan</v>
          </cell>
          <cell r="E1192">
            <v>2</v>
          </cell>
        </row>
        <row r="1193">
          <cell r="C1193">
            <v>252585000239</v>
          </cell>
          <cell r="D1193" t="str">
            <v>Centro Educativo Chires Centro</v>
          </cell>
          <cell r="E1193">
            <v>2</v>
          </cell>
        </row>
        <row r="1194">
          <cell r="C1194">
            <v>252585000263</v>
          </cell>
          <cell r="D1194" t="str">
            <v>Centro Educativo El Comun</v>
          </cell>
          <cell r="E1194">
            <v>2</v>
          </cell>
        </row>
        <row r="1195">
          <cell r="C1195">
            <v>252585000042</v>
          </cell>
          <cell r="D1195" t="str">
            <v>Centro Educativo Imbula Grande</v>
          </cell>
          <cell r="E1195">
            <v>3</v>
          </cell>
        </row>
        <row r="1196">
          <cell r="C1196">
            <v>252585000051</v>
          </cell>
          <cell r="D1196" t="str">
            <v>Centro Educativo Inchuchala</v>
          </cell>
          <cell r="E1196">
            <v>3</v>
          </cell>
        </row>
        <row r="1197">
          <cell r="C1197">
            <v>252585000093</v>
          </cell>
          <cell r="D1197" t="str">
            <v>Centro Educativo San Marcos</v>
          </cell>
          <cell r="E1197">
            <v>3</v>
          </cell>
        </row>
        <row r="1198">
          <cell r="C1198">
            <v>152585000374</v>
          </cell>
          <cell r="D1198" t="str">
            <v>Institucion Educativa De Comercio</v>
          </cell>
          <cell r="E1198">
            <v>23</v>
          </cell>
        </row>
        <row r="1199">
          <cell r="C1199">
            <v>252585000352</v>
          </cell>
          <cell r="D1199" t="str">
            <v>Institucion Educativa Departamental "Los Heroes"</v>
          </cell>
          <cell r="E1199">
            <v>29</v>
          </cell>
        </row>
        <row r="1200">
          <cell r="C1200">
            <v>152585000188</v>
          </cell>
          <cell r="D1200" t="str">
            <v>Institucion Educativa Tecnica Agricola Jose Maria Hernandez</v>
          </cell>
          <cell r="E1200">
            <v>32</v>
          </cell>
        </row>
        <row r="1201">
          <cell r="C1201">
            <v>152585000161</v>
          </cell>
          <cell r="D1201" t="str">
            <v>Institucion Educativa Normal Superior  Pio Xii</v>
          </cell>
          <cell r="E1201">
            <v>34</v>
          </cell>
        </row>
        <row r="1202">
          <cell r="C1202">
            <v>252612000042</v>
          </cell>
          <cell r="D1202" t="str">
            <v>Centro Educativo Villa Hermosa</v>
          </cell>
          <cell r="E1202">
            <v>1</v>
          </cell>
        </row>
        <row r="1203">
          <cell r="C1203">
            <v>252612000319</v>
          </cell>
          <cell r="D1203" t="str">
            <v>Centro Educativo Ramos</v>
          </cell>
          <cell r="E1203">
            <v>1</v>
          </cell>
        </row>
        <row r="1204">
          <cell r="C1204">
            <v>252612000327</v>
          </cell>
          <cell r="D1204" t="str">
            <v>Centro Educativo Pueblo Viejo</v>
          </cell>
          <cell r="E1204">
            <v>1</v>
          </cell>
        </row>
        <row r="1205">
          <cell r="C1205">
            <v>252612000432</v>
          </cell>
          <cell r="D1205" t="str">
            <v>Centro Educativo El Hojal</v>
          </cell>
          <cell r="E1205">
            <v>1</v>
          </cell>
        </row>
        <row r="1206">
          <cell r="C1206">
            <v>252612000467</v>
          </cell>
          <cell r="D1206" t="str">
            <v>Centro Educativo Chical</v>
          </cell>
          <cell r="E1206">
            <v>1</v>
          </cell>
        </row>
        <row r="1207">
          <cell r="C1207">
            <v>252612000483</v>
          </cell>
          <cell r="D1207" t="str">
            <v>Centro Educativo PaldubÃ­</v>
          </cell>
          <cell r="E1207">
            <v>1</v>
          </cell>
        </row>
        <row r="1208">
          <cell r="C1208">
            <v>252612000505</v>
          </cell>
          <cell r="D1208" t="str">
            <v>Centro Educativo El Palmar</v>
          </cell>
          <cell r="E1208">
            <v>1</v>
          </cell>
        </row>
        <row r="1209">
          <cell r="C1209">
            <v>252612000521</v>
          </cell>
          <cell r="D1209" t="str">
            <v>Centro Educativo Magui</v>
          </cell>
          <cell r="E1209">
            <v>1</v>
          </cell>
        </row>
        <row r="1210">
          <cell r="C1210">
            <v>252612000564</v>
          </cell>
          <cell r="D1210" t="str">
            <v>Centro Educativo Andalucia</v>
          </cell>
          <cell r="E1210">
            <v>1</v>
          </cell>
        </row>
        <row r="1211">
          <cell r="C1211">
            <v>252612000581</v>
          </cell>
          <cell r="D1211" t="str">
            <v>Centro Educativo Puente Piedra</v>
          </cell>
          <cell r="E1211">
            <v>1</v>
          </cell>
        </row>
        <row r="1212">
          <cell r="C1212">
            <v>252612000599</v>
          </cell>
          <cell r="D1212" t="str">
            <v>Centro Educativo Cuesbi Montaña</v>
          </cell>
          <cell r="E1212">
            <v>1</v>
          </cell>
        </row>
        <row r="1213">
          <cell r="C1213">
            <v>252612000637</v>
          </cell>
          <cell r="D1213" t="str">
            <v>Centro Educativo Mongon</v>
          </cell>
          <cell r="E1213">
            <v>1</v>
          </cell>
        </row>
        <row r="1214">
          <cell r="C1214">
            <v>252612000645</v>
          </cell>
          <cell r="D1214" t="str">
            <v>Centro Educativo Casa Grande</v>
          </cell>
          <cell r="E1214">
            <v>1</v>
          </cell>
        </row>
        <row r="1215">
          <cell r="C1215">
            <v>252612000653</v>
          </cell>
          <cell r="D1215" t="str">
            <v>Centro Educativo San Luis Nulpe Medio</v>
          </cell>
          <cell r="E1215">
            <v>1</v>
          </cell>
        </row>
        <row r="1216">
          <cell r="C1216">
            <v>252612000700</v>
          </cell>
          <cell r="D1216" t="str">
            <v>Centro Educativo Curcuel</v>
          </cell>
          <cell r="E1216">
            <v>1</v>
          </cell>
        </row>
        <row r="1217">
          <cell r="C1217">
            <v>252612000742</v>
          </cell>
          <cell r="D1217" t="str">
            <v>Centro Educativo El Yare</v>
          </cell>
          <cell r="E1217">
            <v>1</v>
          </cell>
        </row>
        <row r="1218">
          <cell r="C1218">
            <v>252612000751</v>
          </cell>
          <cell r="D1218" t="str">
            <v>Centro Educativo San Jose De Vegas</v>
          </cell>
          <cell r="E1218">
            <v>1</v>
          </cell>
        </row>
        <row r="1219">
          <cell r="C1219">
            <v>252612000823</v>
          </cell>
          <cell r="D1219" t="str">
            <v>Centro Educativo Bogota Chiquito</v>
          </cell>
          <cell r="E1219">
            <v>1</v>
          </cell>
        </row>
        <row r="1220">
          <cell r="C1220">
            <v>252612000874</v>
          </cell>
          <cell r="D1220" t="str">
            <v>Centro Educativo Imbi Medio</v>
          </cell>
          <cell r="E1220">
            <v>1</v>
          </cell>
        </row>
        <row r="1221">
          <cell r="C1221">
            <v>252612000882</v>
          </cell>
          <cell r="D1221" t="str">
            <v>Centro Educativo La Bocana</v>
          </cell>
          <cell r="E1221">
            <v>1</v>
          </cell>
        </row>
        <row r="1222">
          <cell r="C1222">
            <v>252612000904</v>
          </cell>
          <cell r="D1222" t="str">
            <v>Centro Educativo Telpi</v>
          </cell>
          <cell r="E1222">
            <v>1</v>
          </cell>
        </row>
        <row r="1223">
          <cell r="C1223">
            <v>252612000912</v>
          </cell>
          <cell r="D1223" t="str">
            <v>Centro Educativo Angostura</v>
          </cell>
          <cell r="E1223">
            <v>1</v>
          </cell>
        </row>
        <row r="1224">
          <cell r="C1224">
            <v>252612000921</v>
          </cell>
          <cell r="D1224" t="str">
            <v>Centro Educativo Cuchilla Del Palmar</v>
          </cell>
          <cell r="E1224">
            <v>1</v>
          </cell>
        </row>
        <row r="1225">
          <cell r="C1225">
            <v>252612001005</v>
          </cell>
          <cell r="D1225" t="str">
            <v>Centro Educativo San Luis Nulpe Alto</v>
          </cell>
          <cell r="E1225">
            <v>1</v>
          </cell>
        </row>
        <row r="1226">
          <cell r="C1226">
            <v>252612001013</v>
          </cell>
          <cell r="D1226" t="str">
            <v>Centro Educativo El Placer</v>
          </cell>
          <cell r="E1226">
            <v>1</v>
          </cell>
        </row>
        <row r="1227">
          <cell r="C1227">
            <v>252612001064</v>
          </cell>
          <cell r="D1227" t="str">
            <v>Centro Educativo Piguantiz</v>
          </cell>
          <cell r="E1227">
            <v>1</v>
          </cell>
        </row>
        <row r="1228">
          <cell r="C1228">
            <v>252612000084</v>
          </cell>
          <cell r="D1228" t="str">
            <v>Centro Educativo San Francisco</v>
          </cell>
          <cell r="E1228">
            <v>2</v>
          </cell>
        </row>
        <row r="1229">
          <cell r="C1229">
            <v>252612000149</v>
          </cell>
          <cell r="D1229" t="str">
            <v>Centro Educativo De Vegas</v>
          </cell>
          <cell r="E1229">
            <v>2</v>
          </cell>
        </row>
        <row r="1230">
          <cell r="C1230">
            <v>252612000271</v>
          </cell>
          <cell r="D1230" t="str">
            <v>Centro Educativo IsipÃº</v>
          </cell>
          <cell r="E1230">
            <v>2</v>
          </cell>
        </row>
        <row r="1231">
          <cell r="C1231">
            <v>252612000572</v>
          </cell>
          <cell r="D1231" t="str">
            <v>Centro Educativo Chicandina</v>
          </cell>
          <cell r="E1231">
            <v>2</v>
          </cell>
        </row>
        <row r="1232">
          <cell r="C1232">
            <v>252612000602</v>
          </cell>
          <cell r="D1232" t="str">
            <v>Centro Educativo Carrizal</v>
          </cell>
          <cell r="E1232">
            <v>2</v>
          </cell>
        </row>
        <row r="1233">
          <cell r="C1233">
            <v>252612000688</v>
          </cell>
          <cell r="D1233" t="str">
            <v>Centro Educativo Cuesbi Carretera</v>
          </cell>
          <cell r="E1233">
            <v>2</v>
          </cell>
        </row>
        <row r="1234">
          <cell r="C1234">
            <v>252612000971</v>
          </cell>
          <cell r="D1234" t="str">
            <v>Centro Educativo Del Guadual</v>
          </cell>
          <cell r="E1234">
            <v>2</v>
          </cell>
        </row>
        <row r="1235">
          <cell r="C1235">
            <v>252699000590</v>
          </cell>
          <cell r="D1235" t="str">
            <v>Centro Educativo Tangarial</v>
          </cell>
          <cell r="E1235">
            <v>2</v>
          </cell>
        </row>
        <row r="1236">
          <cell r="C1236">
            <v>252612000122</v>
          </cell>
          <cell r="D1236" t="str">
            <v>Centro Educativo Cuaiquer Viejo</v>
          </cell>
          <cell r="E1236">
            <v>3</v>
          </cell>
        </row>
        <row r="1237">
          <cell r="C1237">
            <v>252612000114</v>
          </cell>
          <cell r="D1237" t="str">
            <v>Centro Educativo Palpis</v>
          </cell>
          <cell r="E1237">
            <v>4</v>
          </cell>
        </row>
        <row r="1238">
          <cell r="C1238">
            <v>252612000165</v>
          </cell>
          <cell r="D1238" t="str">
            <v>Centro Educativo Chambu</v>
          </cell>
          <cell r="E1238">
            <v>4</v>
          </cell>
        </row>
        <row r="1239">
          <cell r="C1239">
            <v>252612000092</v>
          </cell>
          <cell r="D1239" t="str">
            <v>Centro Educativo San Isidro</v>
          </cell>
          <cell r="E1239">
            <v>5</v>
          </cell>
        </row>
        <row r="1240">
          <cell r="C1240">
            <v>252612000106</v>
          </cell>
          <cell r="D1240" t="str">
            <v>Centro Educativo De San Pablo</v>
          </cell>
          <cell r="E1240">
            <v>5</v>
          </cell>
        </row>
        <row r="1241">
          <cell r="C1241">
            <v>252612000831</v>
          </cell>
          <cell r="D1241" t="str">
            <v>Centro Educativo Alto Cartagena</v>
          </cell>
          <cell r="E1241">
            <v>6</v>
          </cell>
        </row>
        <row r="1242">
          <cell r="C1242">
            <v>452612000806</v>
          </cell>
          <cell r="D1242" t="str">
            <v>Institucion Educativa Agropecuaria Comunidad Indigena Inkai Awa</v>
          </cell>
          <cell r="E1242">
            <v>9</v>
          </cell>
        </row>
        <row r="1243">
          <cell r="C1243">
            <v>252612001111</v>
          </cell>
          <cell r="D1243" t="str">
            <v xml:space="preserve"> Centro Educativo Indigena Camawari</v>
          </cell>
          <cell r="E1243">
            <v>13</v>
          </cell>
        </row>
        <row r="1244">
          <cell r="C1244">
            <v>252612000076</v>
          </cell>
          <cell r="D1244" t="str">
            <v>Institucion Educativa Ospina Perez</v>
          </cell>
          <cell r="E1244">
            <v>20</v>
          </cell>
        </row>
        <row r="1245">
          <cell r="C1245">
            <v>152612000012</v>
          </cell>
          <cell r="D1245" t="str">
            <v>Institucion Educativa Colegio Nacional Ricaurte</v>
          </cell>
          <cell r="E1245">
            <v>44</v>
          </cell>
        </row>
        <row r="1246">
          <cell r="C1246">
            <v>252621000038</v>
          </cell>
          <cell r="D1246" t="str">
            <v>Centro Educativo Departamental El Pinde</v>
          </cell>
          <cell r="E1246">
            <v>1</v>
          </cell>
        </row>
        <row r="1247">
          <cell r="C1247">
            <v>252621000097</v>
          </cell>
          <cell r="D1247" t="str">
            <v>Centro Educativo Limones</v>
          </cell>
          <cell r="E1247">
            <v>1</v>
          </cell>
        </row>
        <row r="1248">
          <cell r="C1248">
            <v>252621000186</v>
          </cell>
          <cell r="D1248" t="str">
            <v>Centro Educativo El Peñon</v>
          </cell>
          <cell r="E1248">
            <v>1</v>
          </cell>
        </row>
        <row r="1249">
          <cell r="C1249">
            <v>252621000534</v>
          </cell>
          <cell r="D1249" t="str">
            <v>Centro Educativo Bocas De Papi</v>
          </cell>
          <cell r="E1249">
            <v>1</v>
          </cell>
        </row>
        <row r="1250">
          <cell r="C1250">
            <v>252621000542</v>
          </cell>
          <cell r="D1250" t="str">
            <v>Centro Educativo Pumalde</v>
          </cell>
          <cell r="E1250">
            <v>1</v>
          </cell>
        </row>
        <row r="1251">
          <cell r="C1251">
            <v>252621000593</v>
          </cell>
          <cell r="D1251" t="str">
            <v>Centro Educativo La Honda</v>
          </cell>
          <cell r="E1251">
            <v>1</v>
          </cell>
        </row>
        <row r="1252">
          <cell r="C1252">
            <v>252621000607</v>
          </cell>
          <cell r="D1252" t="str">
            <v xml:space="preserve">CENTRO EDUCATIVO SANTA TERESITA </v>
          </cell>
          <cell r="E1252">
            <v>1</v>
          </cell>
        </row>
        <row r="1253">
          <cell r="C1253">
            <v>252621000658</v>
          </cell>
          <cell r="D1253" t="str">
            <v>Centro Educativo Gorgona 1</v>
          </cell>
          <cell r="E1253">
            <v>1</v>
          </cell>
        </row>
        <row r="1254">
          <cell r="C1254">
            <v>252621000810</v>
          </cell>
          <cell r="D1254" t="str">
            <v>Centro Educativo Tasdan</v>
          </cell>
          <cell r="E1254">
            <v>1</v>
          </cell>
        </row>
        <row r="1255">
          <cell r="C1255">
            <v>252621000895</v>
          </cell>
          <cell r="D1255" t="str">
            <v>Centro Educativo Trinidad Papi</v>
          </cell>
          <cell r="E1255">
            <v>1</v>
          </cell>
        </row>
        <row r="1256">
          <cell r="C1256">
            <v>252621000909</v>
          </cell>
          <cell r="D1256" t="str">
            <v>Centro Educativo Piscuande</v>
          </cell>
          <cell r="E1256">
            <v>1</v>
          </cell>
        </row>
        <row r="1257">
          <cell r="C1257">
            <v>252621000925</v>
          </cell>
          <cell r="D1257" t="str">
            <v>Centro Educativo Zapotal</v>
          </cell>
          <cell r="E1257">
            <v>1</v>
          </cell>
        </row>
        <row r="1258">
          <cell r="C1258">
            <v>552621000005</v>
          </cell>
          <cell r="D1258" t="str">
            <v>Centro Educativo Muñambi</v>
          </cell>
          <cell r="E1258">
            <v>1</v>
          </cell>
        </row>
        <row r="1259">
          <cell r="C1259">
            <v>552621000012</v>
          </cell>
          <cell r="D1259" t="str">
            <v>Centro Educativo Gorgona #2</v>
          </cell>
          <cell r="E1259">
            <v>1</v>
          </cell>
        </row>
        <row r="1260">
          <cell r="C1260">
            <v>552621000088</v>
          </cell>
          <cell r="D1260" t="str">
            <v>Centro Educativo El Pedrero</v>
          </cell>
          <cell r="E1260">
            <v>1</v>
          </cell>
        </row>
        <row r="1261">
          <cell r="C1261">
            <v>552621000090</v>
          </cell>
          <cell r="D1261" t="str">
            <v>Centro Educativo Guacuco Rio Patia</v>
          </cell>
          <cell r="E1261">
            <v>1</v>
          </cell>
        </row>
        <row r="1262">
          <cell r="C1262">
            <v>552621000091</v>
          </cell>
          <cell r="D1262" t="str">
            <v>Centro Educativo Indun Rio Ispi</v>
          </cell>
          <cell r="E1262">
            <v>1</v>
          </cell>
        </row>
        <row r="1263">
          <cell r="C1263">
            <v>552621000093</v>
          </cell>
          <cell r="D1263" t="str">
            <v xml:space="preserve">CENTRO EDUCATIVO ZALBUNDE </v>
          </cell>
          <cell r="E1263">
            <v>1</v>
          </cell>
        </row>
        <row r="1264">
          <cell r="C1264">
            <v>252621000011</v>
          </cell>
          <cell r="D1264" t="str">
            <v>Centro Educativo Cacagual</v>
          </cell>
          <cell r="E1264">
            <v>2</v>
          </cell>
        </row>
        <row r="1265">
          <cell r="C1265">
            <v>252621000089</v>
          </cell>
          <cell r="D1265" t="str">
            <v>Centro Educativo Divino Niño De Negritos</v>
          </cell>
          <cell r="E1265">
            <v>2</v>
          </cell>
        </row>
        <row r="1266">
          <cell r="C1266">
            <v>252621000356</v>
          </cell>
          <cell r="D1266" t="str">
            <v xml:space="preserve">CENTRO EDUCATIVO DE YACUM </v>
          </cell>
          <cell r="E1266">
            <v>2</v>
          </cell>
        </row>
        <row r="1267">
          <cell r="C1267">
            <v>252621000381</v>
          </cell>
          <cell r="D1267" t="str">
            <v>Centro Educativo La Conquista</v>
          </cell>
          <cell r="E1267">
            <v>2</v>
          </cell>
        </row>
        <row r="1268">
          <cell r="C1268">
            <v>252621000496</v>
          </cell>
          <cell r="D1268" t="str">
            <v>Centro Educativo Panga</v>
          </cell>
          <cell r="E1268">
            <v>2</v>
          </cell>
        </row>
        <row r="1269">
          <cell r="C1269">
            <v>252621000526</v>
          </cell>
          <cell r="D1269" t="str">
            <v>Centro Educativo Nerete</v>
          </cell>
          <cell r="E1269">
            <v>2</v>
          </cell>
        </row>
        <row r="1270">
          <cell r="C1270">
            <v>252621000577</v>
          </cell>
          <cell r="D1270" t="str">
            <v>CENTRO EDUCATIVO YALTE</v>
          </cell>
          <cell r="E1270">
            <v>2</v>
          </cell>
        </row>
        <row r="1271">
          <cell r="C1271">
            <v>252621000631</v>
          </cell>
          <cell r="D1271" t="str">
            <v>Centro Educativo Guabal</v>
          </cell>
          <cell r="E1271">
            <v>2</v>
          </cell>
        </row>
        <row r="1272">
          <cell r="C1272">
            <v>252621000666</v>
          </cell>
          <cell r="D1272" t="str">
            <v>Centro Educativo El Naranjito</v>
          </cell>
          <cell r="E1272">
            <v>2</v>
          </cell>
        </row>
        <row r="1273">
          <cell r="C1273">
            <v>252621000887</v>
          </cell>
          <cell r="D1273" t="str">
            <v>Centro Educativo Pirila Delicias</v>
          </cell>
          <cell r="E1273">
            <v>2</v>
          </cell>
        </row>
        <row r="1274">
          <cell r="C1274">
            <v>252621000933</v>
          </cell>
          <cell r="D1274" t="str">
            <v>Centro Educativo Palsapi</v>
          </cell>
          <cell r="E1274">
            <v>2</v>
          </cell>
        </row>
        <row r="1275">
          <cell r="C1275">
            <v>552621000001</v>
          </cell>
          <cell r="D1275" t="str">
            <v>CENTRO EDUCATIVO PIRI ESPUMERO</v>
          </cell>
          <cell r="E1275">
            <v>2</v>
          </cell>
        </row>
        <row r="1276">
          <cell r="C1276">
            <v>552621000003</v>
          </cell>
          <cell r="D1276" t="str">
            <v>Centro Educativo El Pasto</v>
          </cell>
          <cell r="E1276">
            <v>2</v>
          </cell>
        </row>
        <row r="1277">
          <cell r="C1277">
            <v>552621000086</v>
          </cell>
          <cell r="D1277" t="str">
            <v>Centro Educativo Chilvi Dorado</v>
          </cell>
          <cell r="E1277">
            <v>2</v>
          </cell>
        </row>
        <row r="1278">
          <cell r="C1278">
            <v>252621000178</v>
          </cell>
          <cell r="D1278" t="str">
            <v>Centro Educativo Mialo</v>
          </cell>
          <cell r="E1278">
            <v>3</v>
          </cell>
        </row>
        <row r="1279">
          <cell r="C1279">
            <v>252621000739</v>
          </cell>
          <cell r="D1279" t="str">
            <v>Centro Educativo Yarumal</v>
          </cell>
          <cell r="E1279">
            <v>3</v>
          </cell>
        </row>
        <row r="1280">
          <cell r="C1280">
            <v>252621000046</v>
          </cell>
          <cell r="D1280" t="str">
            <v>Centro Educativo Mercedes Chimbuza</v>
          </cell>
          <cell r="E1280">
            <v>4</v>
          </cell>
        </row>
        <row r="1281">
          <cell r="C1281">
            <v>252621000950</v>
          </cell>
          <cell r="D1281" t="str">
            <v>Centro Educativo Loma Linda</v>
          </cell>
          <cell r="E1281">
            <v>5</v>
          </cell>
        </row>
        <row r="1282">
          <cell r="C1282">
            <v>552621000006</v>
          </cell>
          <cell r="D1282" t="str">
            <v>Centro Educativo Paloseco</v>
          </cell>
          <cell r="E1282">
            <v>5</v>
          </cell>
        </row>
        <row r="1283">
          <cell r="C1283">
            <v>252621000861</v>
          </cell>
          <cell r="D1283" t="str">
            <v>Centro Educativo Tamaje Virgen Del Carmen</v>
          </cell>
          <cell r="E1283">
            <v>8</v>
          </cell>
        </row>
        <row r="1284">
          <cell r="C1284">
            <v>252621000224</v>
          </cell>
          <cell r="D1284" t="str">
            <v>Centro Educativo Pumbi Las Lajas</v>
          </cell>
          <cell r="E1284">
            <v>9</v>
          </cell>
        </row>
        <row r="1285">
          <cell r="C1285">
            <v>252621000348</v>
          </cell>
          <cell r="D1285" t="str">
            <v>Institucion Educativa Policarpa Bocas De Telembi</v>
          </cell>
          <cell r="E1285">
            <v>25</v>
          </cell>
        </row>
        <row r="1286">
          <cell r="C1286">
            <v>252621000321</v>
          </cell>
          <cell r="D1286" t="str">
            <v>Institucion Educativa San Jose Del Telembi</v>
          </cell>
          <cell r="E1286">
            <v>39</v>
          </cell>
        </row>
        <row r="1287">
          <cell r="C1287">
            <v>252678000042</v>
          </cell>
          <cell r="D1287" t="str">
            <v>Centro Educativo El Partidero</v>
          </cell>
          <cell r="E1287">
            <v>1</v>
          </cell>
        </row>
        <row r="1288">
          <cell r="C1288">
            <v>252678000077</v>
          </cell>
          <cell r="D1288" t="str">
            <v>Centro Educativo San Luis Del 60</v>
          </cell>
          <cell r="E1288">
            <v>1</v>
          </cell>
        </row>
        <row r="1289">
          <cell r="C1289">
            <v>252678000191</v>
          </cell>
          <cell r="D1289" t="str">
            <v>Centro Educativo Alto Pacual</v>
          </cell>
          <cell r="E1289">
            <v>1</v>
          </cell>
        </row>
        <row r="1290">
          <cell r="C1290">
            <v>252678000263</v>
          </cell>
          <cell r="D1290" t="str">
            <v>Centro Educativo Chupinagan</v>
          </cell>
          <cell r="E1290">
            <v>1</v>
          </cell>
        </row>
        <row r="1291">
          <cell r="C1291">
            <v>252678000280</v>
          </cell>
          <cell r="D1291" t="str">
            <v>Centro Educativo El Chinchal</v>
          </cell>
          <cell r="E1291">
            <v>1</v>
          </cell>
        </row>
        <row r="1292">
          <cell r="C1292">
            <v>252678000310</v>
          </cell>
          <cell r="D1292" t="str">
            <v>CENTRO EDUCATIVO MONTEBLANCO</v>
          </cell>
          <cell r="E1292">
            <v>1</v>
          </cell>
        </row>
        <row r="1293">
          <cell r="C1293">
            <v>252678000361</v>
          </cell>
          <cell r="D1293" t="str">
            <v>Centro Educativo El Pinal</v>
          </cell>
          <cell r="E1293">
            <v>1</v>
          </cell>
        </row>
        <row r="1294">
          <cell r="C1294">
            <v>252678000379</v>
          </cell>
          <cell r="D1294" t="str">
            <v>Centro Educativo El Guadual</v>
          </cell>
          <cell r="E1294">
            <v>1</v>
          </cell>
        </row>
        <row r="1295">
          <cell r="C1295">
            <v>252678000387</v>
          </cell>
          <cell r="D1295" t="str">
            <v>Centro Educativo La Mesa</v>
          </cell>
          <cell r="E1295">
            <v>1</v>
          </cell>
        </row>
        <row r="1296">
          <cell r="C1296">
            <v>252678000425</v>
          </cell>
          <cell r="D1296" t="str">
            <v>Centro Educativo Maranguay</v>
          </cell>
          <cell r="E1296">
            <v>1</v>
          </cell>
        </row>
        <row r="1297">
          <cell r="C1297">
            <v>252678000638</v>
          </cell>
          <cell r="D1297" t="str">
            <v>Centro Educativo Yunguilla</v>
          </cell>
          <cell r="E1297">
            <v>1</v>
          </cell>
        </row>
        <row r="1298">
          <cell r="C1298">
            <v>252678000689</v>
          </cell>
          <cell r="D1298" t="str">
            <v>Centro Educativo Estacion Roso</v>
          </cell>
          <cell r="E1298">
            <v>1</v>
          </cell>
        </row>
        <row r="1299">
          <cell r="C1299">
            <v>252678000735</v>
          </cell>
          <cell r="D1299" t="str">
            <v>Centro Educativo Los Pinos</v>
          </cell>
          <cell r="E1299">
            <v>1</v>
          </cell>
        </row>
        <row r="1300">
          <cell r="C1300">
            <v>252678000760</v>
          </cell>
          <cell r="D1300" t="str">
            <v>Centro Educativo El Palacio</v>
          </cell>
          <cell r="E1300">
            <v>1</v>
          </cell>
        </row>
        <row r="1301">
          <cell r="C1301">
            <v>252678000816</v>
          </cell>
          <cell r="D1301" t="str">
            <v>Centro Educativo El Oso San Agustin</v>
          </cell>
          <cell r="E1301">
            <v>1</v>
          </cell>
        </row>
        <row r="1302">
          <cell r="C1302">
            <v>252678000883</v>
          </cell>
          <cell r="D1302" t="str">
            <v>Centro Educativo La Planada</v>
          </cell>
          <cell r="E1302">
            <v>1</v>
          </cell>
        </row>
        <row r="1303">
          <cell r="C1303">
            <v>252678000891</v>
          </cell>
          <cell r="D1303" t="str">
            <v>Centro Educativo El Trasval</v>
          </cell>
          <cell r="E1303">
            <v>1</v>
          </cell>
        </row>
        <row r="1304">
          <cell r="C1304">
            <v>252678000905</v>
          </cell>
          <cell r="D1304" t="str">
            <v>Centro Educativo El Cilindro</v>
          </cell>
          <cell r="E1304">
            <v>1</v>
          </cell>
        </row>
        <row r="1305">
          <cell r="C1305">
            <v>252678000921</v>
          </cell>
          <cell r="D1305" t="str">
            <v>Centro Educativo Las Cochas</v>
          </cell>
          <cell r="E1305">
            <v>1</v>
          </cell>
        </row>
        <row r="1306">
          <cell r="C1306">
            <v>252678000948</v>
          </cell>
          <cell r="D1306" t="str">
            <v>Centro Educativo Alto Cartagena</v>
          </cell>
          <cell r="E1306">
            <v>1</v>
          </cell>
        </row>
        <row r="1307">
          <cell r="C1307">
            <v>252678000956</v>
          </cell>
          <cell r="D1307" t="str">
            <v>Centro Educativo Puente Tierra</v>
          </cell>
          <cell r="E1307">
            <v>1</v>
          </cell>
        </row>
        <row r="1308">
          <cell r="C1308">
            <v>252678000972</v>
          </cell>
          <cell r="D1308" t="str">
            <v>Centro Educativo El Decio</v>
          </cell>
          <cell r="E1308">
            <v>1</v>
          </cell>
        </row>
        <row r="1309">
          <cell r="C1309">
            <v>252678000999</v>
          </cell>
          <cell r="D1309" t="str">
            <v>Centro Educativo El Bermejal</v>
          </cell>
          <cell r="E1309">
            <v>1</v>
          </cell>
        </row>
        <row r="1310">
          <cell r="C1310">
            <v>252678001014</v>
          </cell>
          <cell r="D1310" t="str">
            <v>Centro Educativo El Mosqueral</v>
          </cell>
          <cell r="E1310">
            <v>1</v>
          </cell>
        </row>
        <row r="1311">
          <cell r="C1311">
            <v>252678001022</v>
          </cell>
          <cell r="D1311" t="str">
            <v>CENTRO EDUCATIVO EL PILCHE</v>
          </cell>
          <cell r="E1311">
            <v>1</v>
          </cell>
        </row>
        <row r="1312">
          <cell r="C1312">
            <v>252678001031</v>
          </cell>
          <cell r="D1312" t="str">
            <v>Centro Educativo Archiduque</v>
          </cell>
          <cell r="E1312">
            <v>1</v>
          </cell>
        </row>
        <row r="1313">
          <cell r="C1313">
            <v>252678001090</v>
          </cell>
          <cell r="D1313" t="str">
            <v>Centro Educativo Cimarrones</v>
          </cell>
          <cell r="E1313">
            <v>1</v>
          </cell>
        </row>
        <row r="1314">
          <cell r="C1314">
            <v>252678001103</v>
          </cell>
          <cell r="D1314" t="str">
            <v>Centro Educativo Campoalegre</v>
          </cell>
          <cell r="E1314">
            <v>1</v>
          </cell>
        </row>
        <row r="1315">
          <cell r="C1315">
            <v>252678001197</v>
          </cell>
          <cell r="D1315" t="str">
            <v>Centro Educativo San Gregorio</v>
          </cell>
          <cell r="E1315">
            <v>1</v>
          </cell>
        </row>
        <row r="1316">
          <cell r="C1316">
            <v>552678000094</v>
          </cell>
          <cell r="D1316" t="str">
            <v>Centro Educativo Alto Salado</v>
          </cell>
          <cell r="E1316">
            <v>1</v>
          </cell>
        </row>
        <row r="1317">
          <cell r="C1317">
            <v>252678000107</v>
          </cell>
          <cell r="D1317" t="str">
            <v>Centro Educativo Tanama</v>
          </cell>
          <cell r="E1317">
            <v>2</v>
          </cell>
        </row>
        <row r="1318">
          <cell r="C1318">
            <v>252678000212</v>
          </cell>
          <cell r="D1318" t="str">
            <v>Centro Educativo Cartagena</v>
          </cell>
          <cell r="E1318">
            <v>2</v>
          </cell>
        </row>
        <row r="1319">
          <cell r="C1319">
            <v>252678000221</v>
          </cell>
          <cell r="D1319" t="str">
            <v>Centro Educativo El Carrizal</v>
          </cell>
          <cell r="E1319">
            <v>2</v>
          </cell>
        </row>
        <row r="1320">
          <cell r="C1320">
            <v>252678000239</v>
          </cell>
          <cell r="D1320" t="str">
            <v>Centro Educativo Alto Canada</v>
          </cell>
          <cell r="E1320">
            <v>2</v>
          </cell>
        </row>
        <row r="1321">
          <cell r="C1321">
            <v>252678000328</v>
          </cell>
          <cell r="D1321" t="str">
            <v>Centro Educativo Doña Ana</v>
          </cell>
          <cell r="E1321">
            <v>2</v>
          </cell>
        </row>
        <row r="1322">
          <cell r="C1322">
            <v>252678000352</v>
          </cell>
          <cell r="D1322" t="str">
            <v>Centro Educativo El Morro</v>
          </cell>
          <cell r="E1322">
            <v>2</v>
          </cell>
        </row>
        <row r="1323">
          <cell r="C1323">
            <v>252678000409</v>
          </cell>
          <cell r="D1323" t="str">
            <v>Centro Educativo La Laguna</v>
          </cell>
          <cell r="E1323">
            <v>2</v>
          </cell>
        </row>
        <row r="1324">
          <cell r="C1324">
            <v>252678000531</v>
          </cell>
          <cell r="D1324" t="str">
            <v>Centro Educativo Santa Catalina</v>
          </cell>
          <cell r="E1324">
            <v>2</v>
          </cell>
        </row>
        <row r="1325">
          <cell r="C1325">
            <v>252678000671</v>
          </cell>
          <cell r="D1325" t="str">
            <v>Centro Educativo Bellavista</v>
          </cell>
          <cell r="E1325">
            <v>2</v>
          </cell>
        </row>
        <row r="1326">
          <cell r="C1326">
            <v>252678000701</v>
          </cell>
          <cell r="D1326" t="str">
            <v>Centro Educativo Bajo Canada</v>
          </cell>
          <cell r="E1326">
            <v>2</v>
          </cell>
        </row>
        <row r="1327">
          <cell r="C1327">
            <v>252678000719</v>
          </cell>
          <cell r="D1327" t="str">
            <v>Centro Educativo German</v>
          </cell>
          <cell r="E1327">
            <v>2</v>
          </cell>
        </row>
        <row r="1328">
          <cell r="C1328">
            <v>252678000727</v>
          </cell>
          <cell r="D1328" t="str">
            <v>Centro Educativo La Ceja</v>
          </cell>
          <cell r="E1328">
            <v>2</v>
          </cell>
        </row>
        <row r="1329">
          <cell r="C1329">
            <v>252678000808</v>
          </cell>
          <cell r="D1329" t="str">
            <v>Centro Educativo El Limo</v>
          </cell>
          <cell r="E1329">
            <v>2</v>
          </cell>
        </row>
        <row r="1330">
          <cell r="C1330">
            <v>252678000859</v>
          </cell>
          <cell r="D1330" t="str">
            <v>Centro Educativo Plan De San Martin</v>
          </cell>
          <cell r="E1330">
            <v>2</v>
          </cell>
        </row>
        <row r="1331">
          <cell r="C1331">
            <v>252678000930</v>
          </cell>
          <cell r="D1331" t="str">
            <v>Centro Educativo El Cancino</v>
          </cell>
          <cell r="E1331">
            <v>2</v>
          </cell>
        </row>
        <row r="1332">
          <cell r="C1332">
            <v>252678001006</v>
          </cell>
          <cell r="D1332" t="str">
            <v>Centro Educativo El Naranjal</v>
          </cell>
          <cell r="E1332">
            <v>2</v>
          </cell>
        </row>
        <row r="1333">
          <cell r="C1333">
            <v>252678000034</v>
          </cell>
          <cell r="D1333" t="str">
            <v>Centro Educativo El Pichuelo</v>
          </cell>
          <cell r="E1333">
            <v>3</v>
          </cell>
        </row>
        <row r="1334">
          <cell r="C1334">
            <v>252678000093</v>
          </cell>
          <cell r="D1334" t="str">
            <v>Centro Educativo Turupamba</v>
          </cell>
          <cell r="E1334">
            <v>3</v>
          </cell>
        </row>
        <row r="1335">
          <cell r="C1335">
            <v>252678000140</v>
          </cell>
          <cell r="D1335" t="str">
            <v>Centro Educativo Vistahermosa</v>
          </cell>
          <cell r="E1335">
            <v>3</v>
          </cell>
        </row>
        <row r="1336">
          <cell r="C1336">
            <v>252678000298</v>
          </cell>
          <cell r="D1336" t="str">
            <v>Centro Educativo La Aguada</v>
          </cell>
          <cell r="E1336">
            <v>3</v>
          </cell>
        </row>
        <row r="1337">
          <cell r="C1337">
            <v>252678000662</v>
          </cell>
          <cell r="D1337" t="str">
            <v>Centro Educativo Villaflor</v>
          </cell>
          <cell r="E1337">
            <v>3</v>
          </cell>
        </row>
        <row r="1338">
          <cell r="C1338">
            <v>252678000018</v>
          </cell>
          <cell r="D1338" t="str">
            <v>Centro Educativo Piedrablanca</v>
          </cell>
          <cell r="E1338">
            <v>4</v>
          </cell>
        </row>
        <row r="1339">
          <cell r="C1339">
            <v>252678000085</v>
          </cell>
          <cell r="D1339" t="str">
            <v>Centro Educativo El Salado</v>
          </cell>
          <cell r="E1339">
            <v>4</v>
          </cell>
        </row>
        <row r="1340">
          <cell r="C1340">
            <v>252678000344</v>
          </cell>
          <cell r="D1340" t="str">
            <v>Centro Educativo El Llano</v>
          </cell>
          <cell r="E1340">
            <v>4</v>
          </cell>
        </row>
        <row r="1341">
          <cell r="C1341">
            <v>252678000395</v>
          </cell>
          <cell r="D1341" t="str">
            <v>Centro Educativo La Capilla</v>
          </cell>
          <cell r="E1341">
            <v>4</v>
          </cell>
        </row>
        <row r="1342">
          <cell r="C1342">
            <v>252678001065</v>
          </cell>
          <cell r="D1342" t="str">
            <v>Centro Educativo Betania</v>
          </cell>
          <cell r="E1342">
            <v>4</v>
          </cell>
        </row>
        <row r="1343">
          <cell r="C1343">
            <v>252678000026</v>
          </cell>
          <cell r="D1343" t="str">
            <v>Centro Educativo Puerchag</v>
          </cell>
          <cell r="E1343">
            <v>5</v>
          </cell>
        </row>
        <row r="1344">
          <cell r="C1344">
            <v>252678000433</v>
          </cell>
          <cell r="D1344" t="str">
            <v>Centro Educativo El Motilon</v>
          </cell>
          <cell r="E1344">
            <v>10</v>
          </cell>
        </row>
        <row r="1345">
          <cell r="C1345">
            <v>252678000654</v>
          </cell>
          <cell r="D1345" t="str">
            <v>Institucion Educativa San Martin De Porres</v>
          </cell>
          <cell r="E1345">
            <v>14</v>
          </cell>
        </row>
        <row r="1346">
          <cell r="C1346">
            <v>252678001154</v>
          </cell>
          <cell r="D1346" t="str">
            <v>Institucion Educativa Simon Alvarez</v>
          </cell>
          <cell r="E1346">
            <v>18</v>
          </cell>
        </row>
        <row r="1347">
          <cell r="C1347">
            <v>152678000447</v>
          </cell>
          <cell r="D1347" t="str">
            <v>Institucion Educativa Policarpa Salavarrieta</v>
          </cell>
          <cell r="E1347">
            <v>52</v>
          </cell>
        </row>
        <row r="1348">
          <cell r="C1348">
            <v>152678000129</v>
          </cell>
          <cell r="D1348" t="str">
            <v>Institucion Educativa Simon Bolivar</v>
          </cell>
          <cell r="E1348">
            <v>64</v>
          </cell>
        </row>
        <row r="1349">
          <cell r="C1349">
            <v>252683000247</v>
          </cell>
          <cell r="D1349" t="str">
            <v>Centro Educativo San Jose</v>
          </cell>
          <cell r="E1349">
            <v>1</v>
          </cell>
        </row>
        <row r="1350">
          <cell r="C1350">
            <v>252683000336</v>
          </cell>
          <cell r="D1350" t="str">
            <v>Centro Educativo San Gabriel</v>
          </cell>
          <cell r="E1350">
            <v>1</v>
          </cell>
        </row>
        <row r="1351">
          <cell r="C1351">
            <v>252683000387</v>
          </cell>
          <cell r="D1351" t="str">
            <v>Centro Educativo Paraguay</v>
          </cell>
          <cell r="E1351">
            <v>1</v>
          </cell>
        </row>
        <row r="1352">
          <cell r="C1352">
            <v>252683000433</v>
          </cell>
          <cell r="D1352" t="str">
            <v>Centro Educativo Dorada Guaitara</v>
          </cell>
          <cell r="E1352">
            <v>1</v>
          </cell>
        </row>
        <row r="1353">
          <cell r="C1353">
            <v>252683000450</v>
          </cell>
          <cell r="D1353" t="str">
            <v>Centro Educativo Bohorquez</v>
          </cell>
          <cell r="E1353">
            <v>1</v>
          </cell>
        </row>
        <row r="1354">
          <cell r="C1354">
            <v>252683000484</v>
          </cell>
          <cell r="D1354" t="str">
            <v>Centro Educativo Bellavista</v>
          </cell>
          <cell r="E1354">
            <v>1</v>
          </cell>
        </row>
        <row r="1355">
          <cell r="C1355">
            <v>252683000131</v>
          </cell>
          <cell r="D1355" t="str">
            <v>Centro Educativo La Loma</v>
          </cell>
          <cell r="E1355">
            <v>2</v>
          </cell>
        </row>
        <row r="1356">
          <cell r="C1356">
            <v>252683000166</v>
          </cell>
          <cell r="D1356" t="str">
            <v>Centro Educativo San Isidro</v>
          </cell>
          <cell r="E1356">
            <v>2</v>
          </cell>
        </row>
        <row r="1357">
          <cell r="C1357">
            <v>252683000239</v>
          </cell>
          <cell r="D1357" t="str">
            <v>Centro Educativo Alto Ingenio</v>
          </cell>
          <cell r="E1357">
            <v>2</v>
          </cell>
        </row>
        <row r="1358">
          <cell r="C1358">
            <v>252683000441</v>
          </cell>
          <cell r="D1358" t="str">
            <v>Centro Educativo Cruz De Arada</v>
          </cell>
          <cell r="E1358">
            <v>2</v>
          </cell>
        </row>
        <row r="1359">
          <cell r="C1359">
            <v>252683000492</v>
          </cell>
          <cell r="D1359" t="str">
            <v>Centro Educativo San Francisco</v>
          </cell>
          <cell r="E1359">
            <v>2</v>
          </cell>
        </row>
        <row r="1360">
          <cell r="C1360">
            <v>252683000514</v>
          </cell>
          <cell r="D1360" t="str">
            <v>Centro Educativo San Antonio</v>
          </cell>
          <cell r="E1360">
            <v>2</v>
          </cell>
        </row>
        <row r="1361">
          <cell r="C1361">
            <v>252683000549</v>
          </cell>
          <cell r="D1361" t="str">
            <v>Centro Educativo La Feliciana</v>
          </cell>
          <cell r="E1361">
            <v>2</v>
          </cell>
        </row>
        <row r="1362">
          <cell r="C1362">
            <v>252683000573</v>
          </cell>
          <cell r="D1362" t="str">
            <v>Centro Educativo La Paz Chavez</v>
          </cell>
          <cell r="E1362">
            <v>2</v>
          </cell>
        </row>
        <row r="1363">
          <cell r="C1363">
            <v>252683000581</v>
          </cell>
          <cell r="D1363" t="str">
            <v>Centro Educativo Luis Carlos GalÃ¡n</v>
          </cell>
          <cell r="E1363">
            <v>2</v>
          </cell>
        </row>
        <row r="1364">
          <cell r="C1364">
            <v>252683000042</v>
          </cell>
          <cell r="D1364" t="str">
            <v>Centro Educativo El Tambillo</v>
          </cell>
          <cell r="E1364">
            <v>3</v>
          </cell>
        </row>
        <row r="1365">
          <cell r="C1365">
            <v>252683000093</v>
          </cell>
          <cell r="D1365" t="str">
            <v>Centro Educativo San Bernardo</v>
          </cell>
          <cell r="E1365">
            <v>3</v>
          </cell>
        </row>
        <row r="1366">
          <cell r="C1366">
            <v>252683000468</v>
          </cell>
          <cell r="D1366" t="str">
            <v>Centro Educativo El Chupadero</v>
          </cell>
          <cell r="E1366">
            <v>3</v>
          </cell>
        </row>
        <row r="1367">
          <cell r="C1367">
            <v>252683000476</v>
          </cell>
          <cell r="D1367" t="str">
            <v>Centro Educativo Alto Jimenez</v>
          </cell>
          <cell r="E1367">
            <v>3</v>
          </cell>
        </row>
        <row r="1368">
          <cell r="C1368">
            <v>252683000069</v>
          </cell>
          <cell r="D1368" t="str">
            <v>Centro Educativo El Vergel</v>
          </cell>
          <cell r="E1368">
            <v>4</v>
          </cell>
        </row>
        <row r="1369">
          <cell r="C1369">
            <v>252683000140</v>
          </cell>
          <cell r="D1369" t="str">
            <v>Centro Educativo San Miguel</v>
          </cell>
          <cell r="E1369">
            <v>4</v>
          </cell>
        </row>
        <row r="1370">
          <cell r="C1370">
            <v>252683000158</v>
          </cell>
          <cell r="D1370" t="str">
            <v>Centro Educativo Santa Rosa Centro</v>
          </cell>
          <cell r="E1370">
            <v>4</v>
          </cell>
        </row>
        <row r="1371">
          <cell r="C1371">
            <v>252683000531</v>
          </cell>
          <cell r="D1371" t="str">
            <v xml:space="preserve">Institucion Educativa Agropecuario Simon Bolivar </v>
          </cell>
          <cell r="E1371">
            <v>12</v>
          </cell>
        </row>
        <row r="1372">
          <cell r="C1372">
            <v>252683000085</v>
          </cell>
          <cell r="D1372" t="str">
            <v>Institucion Educativa Jesus De Praga</v>
          </cell>
          <cell r="E1372">
            <v>17</v>
          </cell>
        </row>
        <row r="1373">
          <cell r="C1373">
            <v>252683000565</v>
          </cell>
          <cell r="D1373" t="str">
            <v>Institucion Educativa Sagrado Corazon De Jesus</v>
          </cell>
          <cell r="E1373">
            <v>17</v>
          </cell>
        </row>
        <row r="1374">
          <cell r="C1374">
            <v>152683000030</v>
          </cell>
          <cell r="D1374" t="str">
            <v>Institucion Educativa Nuestra Señora de Fatima</v>
          </cell>
          <cell r="E1374">
            <v>43</v>
          </cell>
        </row>
        <row r="1375">
          <cell r="C1375">
            <v>152683000358</v>
          </cell>
          <cell r="D1375" t="str">
            <v>Institucion Educativa Santo Tomas De Aquino</v>
          </cell>
          <cell r="E1375">
            <v>59</v>
          </cell>
        </row>
        <row r="1376">
          <cell r="C1376">
            <v>252019000027</v>
          </cell>
          <cell r="D1376" t="str">
            <v>Centro Educativo Aguacillas</v>
          </cell>
          <cell r="E1376">
            <v>1</v>
          </cell>
        </row>
        <row r="1377">
          <cell r="C1377">
            <v>252019000035</v>
          </cell>
          <cell r="D1377" t="str">
            <v>Centro Educativo Buenavista Rinconada</v>
          </cell>
          <cell r="E1377">
            <v>1</v>
          </cell>
        </row>
        <row r="1378">
          <cell r="C1378">
            <v>252019000051</v>
          </cell>
          <cell r="D1378" t="str">
            <v>Centro Educativo Sabanetas</v>
          </cell>
          <cell r="E1378">
            <v>1</v>
          </cell>
        </row>
        <row r="1379">
          <cell r="C1379">
            <v>252019000078</v>
          </cell>
          <cell r="D1379" t="str">
            <v>Centro Educativo Los Arboles</v>
          </cell>
          <cell r="E1379">
            <v>1</v>
          </cell>
        </row>
        <row r="1380">
          <cell r="C1380">
            <v>252019000141</v>
          </cell>
          <cell r="D1380" t="str">
            <v>Centro Educativo Penas Blancas</v>
          </cell>
          <cell r="E1380">
            <v>1</v>
          </cell>
        </row>
        <row r="1381">
          <cell r="C1381">
            <v>252019000361</v>
          </cell>
          <cell r="D1381" t="str">
            <v>Centro Educativo La Florida</v>
          </cell>
          <cell r="E1381">
            <v>1</v>
          </cell>
        </row>
        <row r="1382">
          <cell r="C1382">
            <v>252019000370</v>
          </cell>
          <cell r="D1382" t="str">
            <v>Centro Educativo San Vicente</v>
          </cell>
          <cell r="E1382">
            <v>1</v>
          </cell>
        </row>
        <row r="1383">
          <cell r="C1383">
            <v>252019000400</v>
          </cell>
          <cell r="D1383" t="str">
            <v>Centro Educativo La Mina</v>
          </cell>
          <cell r="E1383">
            <v>1</v>
          </cell>
        </row>
        <row r="1384">
          <cell r="C1384">
            <v>252019000434</v>
          </cell>
          <cell r="D1384" t="str">
            <v>Centro Educativo San Antonio Bajo</v>
          </cell>
          <cell r="E1384">
            <v>1</v>
          </cell>
        </row>
        <row r="1385">
          <cell r="C1385">
            <v>252019000485</v>
          </cell>
          <cell r="D1385" t="str">
            <v>Centro Educativo Los Cerritos</v>
          </cell>
          <cell r="E1385">
            <v>1</v>
          </cell>
        </row>
        <row r="1386">
          <cell r="C1386">
            <v>252019000086</v>
          </cell>
          <cell r="D1386" t="str">
            <v>Centro Educativo Tundururco</v>
          </cell>
          <cell r="E1386">
            <v>2</v>
          </cell>
        </row>
        <row r="1387">
          <cell r="C1387">
            <v>252019000124</v>
          </cell>
          <cell r="D1387" t="str">
            <v>Centro Educativo La Playa</v>
          </cell>
          <cell r="E1387">
            <v>2</v>
          </cell>
        </row>
        <row r="1388">
          <cell r="C1388">
            <v>252019000205</v>
          </cell>
          <cell r="D1388" t="str">
            <v>Centro Educativo San Antonio Alto</v>
          </cell>
          <cell r="E1388">
            <v>2</v>
          </cell>
        </row>
        <row r="1389">
          <cell r="C1389">
            <v>252019000264</v>
          </cell>
          <cell r="D1389" t="str">
            <v>Centro Educativo Alto Junin</v>
          </cell>
          <cell r="E1389">
            <v>2</v>
          </cell>
        </row>
        <row r="1390">
          <cell r="C1390">
            <v>252019000477</v>
          </cell>
          <cell r="D1390" t="str">
            <v>Centro Educativo La Esmeralda</v>
          </cell>
          <cell r="E1390">
            <v>2</v>
          </cell>
        </row>
        <row r="1391">
          <cell r="C1391">
            <v>252685000015</v>
          </cell>
          <cell r="D1391" t="str">
            <v xml:space="preserve">Centro Educativo Mirador La Playa </v>
          </cell>
          <cell r="E1391">
            <v>3</v>
          </cell>
        </row>
        <row r="1392">
          <cell r="C1392">
            <v>252019000353</v>
          </cell>
          <cell r="D1392" t="str">
            <v>Centro Educativo Pueblo Viejo</v>
          </cell>
          <cell r="E1392">
            <v>5</v>
          </cell>
        </row>
        <row r="1393">
          <cell r="C1393">
            <v>252019000060</v>
          </cell>
          <cell r="D1393" t="str">
            <v>Institucion Educativa Agropecuaria La Vega</v>
          </cell>
          <cell r="E1393">
            <v>14</v>
          </cell>
        </row>
        <row r="1394">
          <cell r="C1394">
            <v>252019000337</v>
          </cell>
          <cell r="D1394" t="str">
            <v>Institucion Educativa Jose Antonio Galan</v>
          </cell>
          <cell r="E1394">
            <v>37</v>
          </cell>
        </row>
        <row r="1395">
          <cell r="C1395">
            <v>252687000080</v>
          </cell>
          <cell r="D1395" t="str">
            <v>Centro Educativo San Francico</v>
          </cell>
          <cell r="E1395">
            <v>1</v>
          </cell>
        </row>
        <row r="1396">
          <cell r="C1396">
            <v>252687000152</v>
          </cell>
          <cell r="D1396" t="str">
            <v>Centro Educativo El Piñal</v>
          </cell>
          <cell r="E1396">
            <v>1</v>
          </cell>
        </row>
        <row r="1397">
          <cell r="C1397">
            <v>252687000161</v>
          </cell>
          <cell r="D1397" t="str">
            <v>Centro Educativo La Laguna</v>
          </cell>
          <cell r="E1397">
            <v>1</v>
          </cell>
        </row>
        <row r="1398">
          <cell r="C1398">
            <v>252687000209</v>
          </cell>
          <cell r="D1398" t="str">
            <v>Centro Educativo Las Vegas</v>
          </cell>
          <cell r="E1398">
            <v>1</v>
          </cell>
        </row>
        <row r="1399">
          <cell r="C1399">
            <v>252687000331</v>
          </cell>
          <cell r="D1399" t="str">
            <v>Centro Educativo La Pradera</v>
          </cell>
          <cell r="E1399">
            <v>1</v>
          </cell>
        </row>
        <row r="1400">
          <cell r="C1400">
            <v>252687000535</v>
          </cell>
          <cell r="D1400" t="str">
            <v>Centro Educativo Los Cristales</v>
          </cell>
          <cell r="E1400">
            <v>1</v>
          </cell>
        </row>
        <row r="1401">
          <cell r="C1401">
            <v>252687000543</v>
          </cell>
          <cell r="D1401" t="str">
            <v>Centro Educativo El Recodo</v>
          </cell>
          <cell r="E1401">
            <v>1</v>
          </cell>
        </row>
        <row r="1402">
          <cell r="C1402">
            <v>252687000560</v>
          </cell>
          <cell r="D1402" t="str">
            <v>Centro Educativo El Cofre</v>
          </cell>
          <cell r="E1402">
            <v>1</v>
          </cell>
        </row>
        <row r="1403">
          <cell r="C1403">
            <v>252687000586</v>
          </cell>
          <cell r="D1403" t="str">
            <v>Centro Educativo Santa Rita</v>
          </cell>
          <cell r="E1403">
            <v>1</v>
          </cell>
        </row>
        <row r="1404">
          <cell r="C1404">
            <v>252687000616</v>
          </cell>
          <cell r="D1404" t="str">
            <v>Centro Educativo La Cabaña</v>
          </cell>
          <cell r="E1404">
            <v>1</v>
          </cell>
        </row>
        <row r="1405">
          <cell r="C1405">
            <v>252687000624</v>
          </cell>
          <cell r="D1405" t="str">
            <v>Centro Educativo San Jose Bajo</v>
          </cell>
          <cell r="E1405">
            <v>1</v>
          </cell>
        </row>
        <row r="1406">
          <cell r="C1406">
            <v>252687000632</v>
          </cell>
          <cell r="D1406" t="str">
            <v>Centro Educativo Vuelta Honda</v>
          </cell>
          <cell r="E1406">
            <v>1</v>
          </cell>
        </row>
        <row r="1407">
          <cell r="C1407">
            <v>252687000659</v>
          </cell>
          <cell r="D1407" t="str">
            <v>Centro Educativo San Jose Alto</v>
          </cell>
          <cell r="E1407">
            <v>1</v>
          </cell>
        </row>
        <row r="1408">
          <cell r="C1408">
            <v>252687000675</v>
          </cell>
          <cell r="D1408" t="str">
            <v>Centro Educativo El Pedregal</v>
          </cell>
          <cell r="E1408">
            <v>1</v>
          </cell>
        </row>
        <row r="1409">
          <cell r="C1409">
            <v>252687000683</v>
          </cell>
          <cell r="D1409" t="str">
            <v>Centro Educativo La Palma</v>
          </cell>
          <cell r="E1409">
            <v>1</v>
          </cell>
        </row>
        <row r="1410">
          <cell r="C1410">
            <v>252687000713</v>
          </cell>
          <cell r="D1410" t="str">
            <v>Centro Educativo Mosqueral</v>
          </cell>
          <cell r="E1410">
            <v>1</v>
          </cell>
        </row>
        <row r="1411">
          <cell r="C1411">
            <v>252687000730</v>
          </cell>
          <cell r="D1411" t="str">
            <v>Centro Educativo La Abrigada</v>
          </cell>
          <cell r="E1411">
            <v>1</v>
          </cell>
        </row>
        <row r="1412">
          <cell r="C1412">
            <v>252687000756</v>
          </cell>
          <cell r="D1412" t="str">
            <v>Centro Educativo Corpus</v>
          </cell>
          <cell r="E1412">
            <v>1</v>
          </cell>
        </row>
        <row r="1413">
          <cell r="C1413">
            <v>252687000764</v>
          </cell>
          <cell r="D1413" t="str">
            <v>Centro Educativo La Cañada</v>
          </cell>
          <cell r="E1413">
            <v>1</v>
          </cell>
        </row>
        <row r="1414">
          <cell r="C1414">
            <v>252687000802</v>
          </cell>
          <cell r="D1414" t="str">
            <v>Centro Educativo El Placer</v>
          </cell>
          <cell r="E1414">
            <v>1</v>
          </cell>
        </row>
        <row r="1415">
          <cell r="C1415">
            <v>252687000811</v>
          </cell>
          <cell r="D1415" t="str">
            <v>Centro Educativo El Rosal</v>
          </cell>
          <cell r="E1415">
            <v>1</v>
          </cell>
        </row>
        <row r="1416">
          <cell r="C1416">
            <v>252687000829</v>
          </cell>
          <cell r="D1416" t="str">
            <v>Centro Educativo Tablon De Vegas</v>
          </cell>
          <cell r="E1416">
            <v>1</v>
          </cell>
        </row>
        <row r="1417">
          <cell r="C1417">
            <v>252687000071</v>
          </cell>
          <cell r="D1417" t="str">
            <v>Centro Educativo San Clemente</v>
          </cell>
          <cell r="E1417">
            <v>2</v>
          </cell>
        </row>
        <row r="1418">
          <cell r="C1418">
            <v>252687000098</v>
          </cell>
          <cell r="D1418" t="str">
            <v>Centro Educativo San Rafael</v>
          </cell>
          <cell r="E1418">
            <v>2</v>
          </cell>
        </row>
        <row r="1419">
          <cell r="C1419">
            <v>252687000136</v>
          </cell>
          <cell r="D1419" t="str">
            <v>Centro Educativo El Guabo</v>
          </cell>
          <cell r="E1419">
            <v>2</v>
          </cell>
        </row>
        <row r="1420">
          <cell r="C1420">
            <v>252687000144</v>
          </cell>
          <cell r="D1420" t="str">
            <v>Centro Educativo Madroñero</v>
          </cell>
          <cell r="E1420">
            <v>2</v>
          </cell>
        </row>
        <row r="1421">
          <cell r="C1421">
            <v>252687000233</v>
          </cell>
          <cell r="D1421" t="str">
            <v>Centro Educativo San Pablo</v>
          </cell>
          <cell r="E1421">
            <v>2</v>
          </cell>
        </row>
        <row r="1422">
          <cell r="C1422">
            <v>252687000314</v>
          </cell>
          <cell r="D1422" t="str">
            <v>Centro Educativo La Estancia</v>
          </cell>
          <cell r="E1422">
            <v>2</v>
          </cell>
        </row>
        <row r="1423">
          <cell r="C1423">
            <v>252687000420</v>
          </cell>
          <cell r="D1423" t="str">
            <v>Centro Educativo Los Pinos</v>
          </cell>
          <cell r="E1423">
            <v>2</v>
          </cell>
        </row>
        <row r="1424">
          <cell r="C1424">
            <v>252687000519</v>
          </cell>
          <cell r="D1424" t="str">
            <v>Centro Educativo San Antonio</v>
          </cell>
          <cell r="E1424">
            <v>2</v>
          </cell>
        </row>
        <row r="1425">
          <cell r="C1425">
            <v>252687000551</v>
          </cell>
          <cell r="D1425" t="str">
            <v>Centro Educativo Palmira</v>
          </cell>
          <cell r="E1425">
            <v>2</v>
          </cell>
        </row>
        <row r="1426">
          <cell r="C1426">
            <v>252687000608</v>
          </cell>
          <cell r="D1426" t="str">
            <v>Centro Educativo El Yunga</v>
          </cell>
          <cell r="E1426">
            <v>2</v>
          </cell>
        </row>
        <row r="1427">
          <cell r="C1427">
            <v>252687000641</v>
          </cell>
          <cell r="D1427" t="str">
            <v>Centro Educativo Valparaiso Alto</v>
          </cell>
          <cell r="E1427">
            <v>2</v>
          </cell>
        </row>
        <row r="1428">
          <cell r="C1428">
            <v>252687000691</v>
          </cell>
          <cell r="D1428" t="str">
            <v>Centro Educativo Bellavista</v>
          </cell>
          <cell r="E1428">
            <v>2</v>
          </cell>
        </row>
        <row r="1429">
          <cell r="C1429">
            <v>252687000128</v>
          </cell>
          <cell r="D1429" t="str">
            <v>Centro Educativo La Honda</v>
          </cell>
          <cell r="E1429">
            <v>3</v>
          </cell>
        </row>
        <row r="1430">
          <cell r="C1430">
            <v>252687000241</v>
          </cell>
          <cell r="D1430" t="str">
            <v>Centro Educativo La Rejoya</v>
          </cell>
          <cell r="E1430">
            <v>3</v>
          </cell>
        </row>
        <row r="1431">
          <cell r="C1431">
            <v>252687000667</v>
          </cell>
          <cell r="D1431" t="str">
            <v>Centro Educativo El Chepe</v>
          </cell>
          <cell r="E1431">
            <v>3</v>
          </cell>
        </row>
        <row r="1432">
          <cell r="C1432">
            <v>252687000179</v>
          </cell>
          <cell r="D1432" t="str">
            <v>Centro Educativo Valparaiso Bajo</v>
          </cell>
          <cell r="E1432">
            <v>6</v>
          </cell>
        </row>
        <row r="1433">
          <cell r="C1433">
            <v>252687000501</v>
          </cell>
          <cell r="D1433" t="str">
            <v>Centro Educativo San Isidro</v>
          </cell>
          <cell r="E1433">
            <v>6</v>
          </cell>
        </row>
        <row r="1434">
          <cell r="C1434">
            <v>252687000101</v>
          </cell>
          <cell r="D1434" t="str">
            <v>Centro Educativo Armenia</v>
          </cell>
          <cell r="E1434">
            <v>7</v>
          </cell>
        </row>
        <row r="1435">
          <cell r="C1435">
            <v>252687000306</v>
          </cell>
          <cell r="D1435" t="str">
            <v>Centro Educativo Santa Cruz</v>
          </cell>
          <cell r="E1435">
            <v>7</v>
          </cell>
        </row>
        <row r="1436">
          <cell r="C1436">
            <v>252687000225</v>
          </cell>
          <cell r="D1436" t="str">
            <v>Institucion Educativa Tecnica Agropecuaria Salinas</v>
          </cell>
          <cell r="E1436">
            <v>10</v>
          </cell>
        </row>
        <row r="1437">
          <cell r="C1437">
            <v>252687000381</v>
          </cell>
          <cell r="D1437" t="str">
            <v>Centro Educativo Santa Martha</v>
          </cell>
          <cell r="E1437">
            <v>10</v>
          </cell>
        </row>
        <row r="1438">
          <cell r="C1438">
            <v>252687000896</v>
          </cell>
          <cell r="D1438" t="str">
            <v>Institucion Educativa Tecnica Agropecuaria San Gerardo</v>
          </cell>
          <cell r="E1438">
            <v>14</v>
          </cell>
        </row>
        <row r="1439">
          <cell r="C1439">
            <v>252687000900</v>
          </cell>
          <cell r="D1439" t="str">
            <v>Institucion Educativa Tecnica Agropecuaria Santa Cecilia</v>
          </cell>
          <cell r="E1439">
            <v>14</v>
          </cell>
        </row>
        <row r="1440">
          <cell r="C1440">
            <v>252687000918</v>
          </cell>
          <cell r="D1440" t="str">
            <v>Institucion Educativa Nuestra Señora Del Carmen</v>
          </cell>
          <cell r="E1440">
            <v>20</v>
          </cell>
        </row>
        <row r="1441">
          <cell r="C1441">
            <v>152687000026</v>
          </cell>
          <cell r="D1441" t="str">
            <v>Institucion Educativa Sagrado Corazon De Jesus</v>
          </cell>
          <cell r="E1441">
            <v>28</v>
          </cell>
        </row>
        <row r="1442">
          <cell r="C1442">
            <v>252693000091</v>
          </cell>
          <cell r="D1442" t="str">
            <v>Institucion Educativa Normal Superior Sagrado Corazon De Jesus</v>
          </cell>
          <cell r="E1442">
            <v>1</v>
          </cell>
        </row>
        <row r="1443">
          <cell r="C1443">
            <v>252693000164</v>
          </cell>
          <cell r="D1443" t="str">
            <v>Centro Educativo Achupallas</v>
          </cell>
          <cell r="E1443">
            <v>1</v>
          </cell>
        </row>
        <row r="1444">
          <cell r="C1444">
            <v>252693000202</v>
          </cell>
          <cell r="D1444" t="str">
            <v>Centro Educativo Derrumbes</v>
          </cell>
          <cell r="E1444">
            <v>1</v>
          </cell>
        </row>
        <row r="1445">
          <cell r="C1445">
            <v>252693000211</v>
          </cell>
          <cell r="D1445" t="str">
            <v>Centro Educativo El Ramal</v>
          </cell>
          <cell r="E1445">
            <v>1</v>
          </cell>
        </row>
        <row r="1446">
          <cell r="C1446">
            <v>252693000229</v>
          </cell>
          <cell r="D1446" t="str">
            <v>Centro Educativo El Tablon</v>
          </cell>
          <cell r="E1446">
            <v>1</v>
          </cell>
        </row>
        <row r="1447">
          <cell r="C1447">
            <v>252693000237</v>
          </cell>
          <cell r="D1447" t="str">
            <v>Centro Educativo El Agrado</v>
          </cell>
          <cell r="E1447">
            <v>1</v>
          </cell>
        </row>
        <row r="1448">
          <cell r="C1448">
            <v>252693000326</v>
          </cell>
          <cell r="D1448" t="str">
            <v>Centro Educativo Bellavista</v>
          </cell>
          <cell r="E1448">
            <v>1</v>
          </cell>
        </row>
        <row r="1449">
          <cell r="C1449">
            <v>252693000351</v>
          </cell>
          <cell r="D1449" t="str">
            <v>Centro Educativo Praditos</v>
          </cell>
          <cell r="E1449">
            <v>1</v>
          </cell>
        </row>
        <row r="1450">
          <cell r="C1450">
            <v>252693000407</v>
          </cell>
          <cell r="D1450" t="str">
            <v>Centro Educativo La Cuchilla</v>
          </cell>
          <cell r="E1450">
            <v>1</v>
          </cell>
        </row>
        <row r="1451">
          <cell r="C1451">
            <v>252693000521</v>
          </cell>
          <cell r="D1451" t="str">
            <v>Centro Educativo Playa Alta</v>
          </cell>
          <cell r="E1451">
            <v>1</v>
          </cell>
        </row>
        <row r="1452">
          <cell r="C1452">
            <v>252693000547</v>
          </cell>
          <cell r="D1452" t="str">
            <v>Centro Educativo Dantas</v>
          </cell>
          <cell r="E1452">
            <v>1</v>
          </cell>
        </row>
        <row r="1453">
          <cell r="C1453">
            <v>252693000555</v>
          </cell>
          <cell r="D1453" t="str">
            <v>CENTRO EDUCATIVO EL DIVISO</v>
          </cell>
          <cell r="E1453">
            <v>1</v>
          </cell>
        </row>
        <row r="1454">
          <cell r="C1454">
            <v>252693000563</v>
          </cell>
          <cell r="D1454" t="str">
            <v>Centro Educativo Lagunitas</v>
          </cell>
          <cell r="E1454">
            <v>1</v>
          </cell>
        </row>
        <row r="1455">
          <cell r="C1455">
            <v>252693000571</v>
          </cell>
          <cell r="D1455" t="str">
            <v>Centro Educativo Altamira</v>
          </cell>
          <cell r="E1455">
            <v>1</v>
          </cell>
        </row>
        <row r="1456">
          <cell r="C1456">
            <v>252693000661</v>
          </cell>
          <cell r="D1456" t="str">
            <v>Centro Educativo Lucitania</v>
          </cell>
          <cell r="E1456">
            <v>1</v>
          </cell>
        </row>
        <row r="1457">
          <cell r="C1457">
            <v>152693000127</v>
          </cell>
          <cell r="D1457" t="str">
            <v>Centro Educativo Las Juntas</v>
          </cell>
          <cell r="E1457">
            <v>2</v>
          </cell>
        </row>
        <row r="1458">
          <cell r="C1458">
            <v>252693000041</v>
          </cell>
          <cell r="D1458" t="str">
            <v>Centro Educativo La Chorrera</v>
          </cell>
          <cell r="E1458">
            <v>2</v>
          </cell>
        </row>
        <row r="1459">
          <cell r="C1459">
            <v>252693000067</v>
          </cell>
          <cell r="D1459" t="str">
            <v>Centro Educativo Yunguilla</v>
          </cell>
          <cell r="E1459">
            <v>2</v>
          </cell>
        </row>
        <row r="1460">
          <cell r="C1460">
            <v>252693000113</v>
          </cell>
          <cell r="D1460" t="str">
            <v>Centro Educativo Bateros</v>
          </cell>
          <cell r="E1460">
            <v>2</v>
          </cell>
        </row>
        <row r="1461">
          <cell r="C1461">
            <v>252693000148</v>
          </cell>
          <cell r="D1461" t="str">
            <v>Centro Educativo Aguadas</v>
          </cell>
          <cell r="E1461">
            <v>2</v>
          </cell>
        </row>
        <row r="1462">
          <cell r="C1462">
            <v>252693000172</v>
          </cell>
          <cell r="D1462" t="str">
            <v>Centro Educativo Las Palmas</v>
          </cell>
          <cell r="E1462">
            <v>2</v>
          </cell>
        </row>
        <row r="1463">
          <cell r="C1463">
            <v>252693000199</v>
          </cell>
          <cell r="D1463" t="str">
            <v>Centro Educativo Los Robles</v>
          </cell>
          <cell r="E1463">
            <v>2</v>
          </cell>
        </row>
        <row r="1464">
          <cell r="C1464">
            <v>252693000318</v>
          </cell>
          <cell r="D1464" t="str">
            <v>Centro Educativo Campobello</v>
          </cell>
          <cell r="E1464">
            <v>2</v>
          </cell>
        </row>
        <row r="1465">
          <cell r="C1465">
            <v>252693000423</v>
          </cell>
          <cell r="D1465" t="str">
            <v>Centro Educativo El Lindero</v>
          </cell>
          <cell r="E1465">
            <v>2</v>
          </cell>
        </row>
        <row r="1466">
          <cell r="C1466">
            <v>252693000598</v>
          </cell>
          <cell r="D1466" t="str">
            <v>Centro Educativo Ramal Alto</v>
          </cell>
          <cell r="E1466">
            <v>2</v>
          </cell>
        </row>
        <row r="1467">
          <cell r="C1467">
            <v>252693000083</v>
          </cell>
          <cell r="D1467" t="str">
            <v>Centro Educativo La Cañada</v>
          </cell>
          <cell r="E1467">
            <v>3</v>
          </cell>
        </row>
        <row r="1468">
          <cell r="C1468">
            <v>252693000261</v>
          </cell>
          <cell r="D1468" t="str">
            <v>Centro Educativo Francia</v>
          </cell>
          <cell r="E1468">
            <v>3</v>
          </cell>
        </row>
        <row r="1469">
          <cell r="C1469">
            <v>252693000032</v>
          </cell>
          <cell r="D1469" t="str">
            <v>Centro Educativo El Chilcal</v>
          </cell>
          <cell r="E1469">
            <v>4</v>
          </cell>
        </row>
        <row r="1470">
          <cell r="C1470">
            <v>252693000270</v>
          </cell>
          <cell r="D1470" t="str">
            <v>Centro Educativo Los Llanos</v>
          </cell>
          <cell r="E1470">
            <v>4</v>
          </cell>
        </row>
        <row r="1471">
          <cell r="C1471">
            <v>252693000342</v>
          </cell>
          <cell r="D1471" t="str">
            <v>Centro Educativo Alto Llano</v>
          </cell>
          <cell r="E1471">
            <v>4</v>
          </cell>
        </row>
        <row r="1472">
          <cell r="C1472">
            <v>252693000181</v>
          </cell>
          <cell r="D1472" t="str">
            <v>Centro Educativo El Meson</v>
          </cell>
          <cell r="E1472">
            <v>6</v>
          </cell>
        </row>
        <row r="1473">
          <cell r="C1473">
            <v>252693000580</v>
          </cell>
          <cell r="D1473" t="str">
            <v>Institucion Educativa Manuel Briceño</v>
          </cell>
          <cell r="E1473">
            <v>14</v>
          </cell>
        </row>
        <row r="1474">
          <cell r="C1474">
            <v>152693000291</v>
          </cell>
          <cell r="D1474" t="str">
            <v>Institucion Educativa Normal Superior Sagrado Corazon De Jesus</v>
          </cell>
          <cell r="E1474">
            <v>37</v>
          </cell>
        </row>
        <row r="1475">
          <cell r="C1475">
            <v>152693000615</v>
          </cell>
          <cell r="D1475" t="str">
            <v>Institucion Educativa Antonio Narino</v>
          </cell>
          <cell r="E1475">
            <v>39</v>
          </cell>
        </row>
        <row r="1476">
          <cell r="C1476">
            <v>252051000063</v>
          </cell>
          <cell r="D1476" t="str">
            <v>Centro Educativo Botanilla</v>
          </cell>
          <cell r="E1476">
            <v>1</v>
          </cell>
        </row>
        <row r="1477">
          <cell r="C1477">
            <v>252051000110</v>
          </cell>
          <cell r="D1477" t="str">
            <v>Centro Educativo Chimayoy Alto</v>
          </cell>
          <cell r="E1477">
            <v>1</v>
          </cell>
        </row>
        <row r="1478">
          <cell r="C1478">
            <v>252051000292</v>
          </cell>
          <cell r="D1478" t="str">
            <v>Centro Educativo Los Frailes</v>
          </cell>
          <cell r="E1478">
            <v>1</v>
          </cell>
        </row>
        <row r="1479">
          <cell r="C1479">
            <v>252051000403</v>
          </cell>
          <cell r="D1479" t="str">
            <v>Centro Educativo San Isidro</v>
          </cell>
          <cell r="E1479">
            <v>1</v>
          </cell>
        </row>
        <row r="1480">
          <cell r="C1480">
            <v>252051000489</v>
          </cell>
          <cell r="D1480" t="str">
            <v>Centro Educativo Domingo Loma</v>
          </cell>
          <cell r="E1480">
            <v>1</v>
          </cell>
        </row>
        <row r="1481">
          <cell r="C1481">
            <v>252051000535</v>
          </cell>
          <cell r="D1481" t="str">
            <v>Centro Educativo Yanangona</v>
          </cell>
          <cell r="E1481">
            <v>1</v>
          </cell>
        </row>
        <row r="1482">
          <cell r="C1482">
            <v>252051000551</v>
          </cell>
          <cell r="D1482" t="str">
            <v>Centro Educativo Buenos Aires</v>
          </cell>
          <cell r="E1482">
            <v>1</v>
          </cell>
        </row>
        <row r="1483">
          <cell r="C1483">
            <v>252051000608</v>
          </cell>
          <cell r="D1483" t="str">
            <v>Centro Educativo El Arenal</v>
          </cell>
          <cell r="E1483">
            <v>1</v>
          </cell>
        </row>
        <row r="1484">
          <cell r="C1484">
            <v>252051000616</v>
          </cell>
          <cell r="D1484" t="str">
            <v>Centro Educativo Yerbabuena</v>
          </cell>
          <cell r="E1484">
            <v>1</v>
          </cell>
        </row>
        <row r="1485">
          <cell r="C1485">
            <v>252051000641</v>
          </cell>
          <cell r="D1485" t="str">
            <v>Centro Educativo Las Acacias</v>
          </cell>
          <cell r="E1485">
            <v>1</v>
          </cell>
        </row>
        <row r="1486">
          <cell r="C1486">
            <v>252694000010</v>
          </cell>
          <cell r="D1486" t="str">
            <v>Centro Educativo Santiago</v>
          </cell>
          <cell r="E1486">
            <v>1</v>
          </cell>
        </row>
        <row r="1487">
          <cell r="C1487">
            <v>252051000021</v>
          </cell>
          <cell r="D1487" t="str">
            <v>Centro Educativo Martin</v>
          </cell>
          <cell r="E1487">
            <v>2</v>
          </cell>
        </row>
        <row r="1488">
          <cell r="C1488">
            <v>252051000039</v>
          </cell>
          <cell r="D1488" t="str">
            <v>Centro Educativo La Rinconada</v>
          </cell>
          <cell r="E1488">
            <v>2</v>
          </cell>
        </row>
        <row r="1489">
          <cell r="C1489">
            <v>252051000101</v>
          </cell>
          <cell r="D1489" t="str">
            <v>Centro Educativo La Chorrera</v>
          </cell>
          <cell r="E1489">
            <v>2</v>
          </cell>
        </row>
        <row r="1490">
          <cell r="C1490">
            <v>252051000411</v>
          </cell>
          <cell r="D1490" t="str">
            <v>Centro Educativo El Salado</v>
          </cell>
          <cell r="E1490">
            <v>2</v>
          </cell>
        </row>
        <row r="1491">
          <cell r="C1491">
            <v>252051000519</v>
          </cell>
          <cell r="D1491" t="str">
            <v>Centro Educativo Chimayoy Bajo</v>
          </cell>
          <cell r="E1491">
            <v>3</v>
          </cell>
        </row>
        <row r="1492">
          <cell r="C1492">
            <v>252051000080</v>
          </cell>
          <cell r="D1492" t="str">
            <v>Centro Educativo La Comunidad</v>
          </cell>
          <cell r="E1492">
            <v>5</v>
          </cell>
        </row>
        <row r="1493">
          <cell r="C1493">
            <v>252051000098</v>
          </cell>
          <cell r="D1493" t="str">
            <v>Centro Educativo La Estancia</v>
          </cell>
          <cell r="E1493">
            <v>6</v>
          </cell>
        </row>
        <row r="1494">
          <cell r="C1494">
            <v>252051000560</v>
          </cell>
          <cell r="D1494" t="str">
            <v>Institucion Educativa San Pedro De Cartago</v>
          </cell>
          <cell r="E1494">
            <v>20</v>
          </cell>
        </row>
        <row r="1495">
          <cell r="C1495">
            <v>252696000068</v>
          </cell>
          <cell r="D1495" t="str">
            <v>Centro Educativo La Quinta</v>
          </cell>
          <cell r="E1495">
            <v>1</v>
          </cell>
        </row>
        <row r="1496">
          <cell r="C1496">
            <v>252696000076</v>
          </cell>
          <cell r="D1496" t="str">
            <v>Centro Educativo Playa Grande Abajo</v>
          </cell>
          <cell r="E1496">
            <v>1</v>
          </cell>
        </row>
        <row r="1497">
          <cell r="C1497">
            <v>252696000106</v>
          </cell>
          <cell r="D1497" t="str">
            <v>Centro Educativo Palomino</v>
          </cell>
          <cell r="E1497">
            <v>1</v>
          </cell>
        </row>
        <row r="1498">
          <cell r="C1498">
            <v>252696000173</v>
          </cell>
          <cell r="D1498" t="str">
            <v>Centro Educativo Tierra Firme</v>
          </cell>
          <cell r="E1498">
            <v>1</v>
          </cell>
        </row>
        <row r="1499">
          <cell r="C1499">
            <v>252696000254</v>
          </cell>
          <cell r="D1499" t="str">
            <v>Centro Educativo Boca De Angostura</v>
          </cell>
          <cell r="E1499">
            <v>1</v>
          </cell>
        </row>
        <row r="1500">
          <cell r="C1500">
            <v>252696000513</v>
          </cell>
          <cell r="D1500" t="str">
            <v>Centro Educativo El Alto</v>
          </cell>
          <cell r="E1500">
            <v>1</v>
          </cell>
        </row>
        <row r="1501">
          <cell r="C1501">
            <v>252696000599</v>
          </cell>
          <cell r="D1501" t="str">
            <v>Centro Educativo Playa Grande Arriba</v>
          </cell>
          <cell r="E1501">
            <v>1</v>
          </cell>
        </row>
        <row r="1502">
          <cell r="C1502">
            <v>252696000637</v>
          </cell>
          <cell r="D1502" t="str">
            <v>Centro Educativo Boca De Chanzara</v>
          </cell>
          <cell r="E1502">
            <v>1</v>
          </cell>
        </row>
        <row r="1503">
          <cell r="C1503">
            <v>252696000645</v>
          </cell>
          <cell r="D1503" t="str">
            <v>Centro Educativo Isla Del Gallo</v>
          </cell>
          <cell r="E1503">
            <v>1</v>
          </cell>
        </row>
        <row r="1504">
          <cell r="C1504">
            <v>252696000661</v>
          </cell>
          <cell r="D1504" t="str">
            <v>Centro Educativo Santa Rosa</v>
          </cell>
          <cell r="E1504">
            <v>1</v>
          </cell>
        </row>
        <row r="1505">
          <cell r="C1505">
            <v>252696000670</v>
          </cell>
          <cell r="D1505" t="str">
            <v>Centro Educativo Piscinde</v>
          </cell>
          <cell r="E1505">
            <v>1</v>
          </cell>
        </row>
        <row r="1506">
          <cell r="C1506">
            <v>252696000793</v>
          </cell>
          <cell r="D1506" t="str">
            <v>Centro Educativo Isla Larga</v>
          </cell>
          <cell r="E1506">
            <v>1</v>
          </cell>
        </row>
        <row r="1507">
          <cell r="C1507">
            <v>252696000807</v>
          </cell>
          <cell r="D1507" t="str">
            <v>Centro Educativo La Piedra</v>
          </cell>
          <cell r="E1507">
            <v>1</v>
          </cell>
        </row>
        <row r="1508">
          <cell r="C1508">
            <v>252696000815</v>
          </cell>
          <cell r="D1508" t="str">
            <v>Centro Educativo Boca De Sequihondita</v>
          </cell>
          <cell r="E1508">
            <v>1</v>
          </cell>
        </row>
        <row r="1509">
          <cell r="C1509">
            <v>252696000823</v>
          </cell>
          <cell r="D1509" t="str">
            <v>Centro Educativo Campo Alegre 1a</v>
          </cell>
          <cell r="E1509">
            <v>1</v>
          </cell>
        </row>
        <row r="1510">
          <cell r="C1510">
            <v>252696000866</v>
          </cell>
          <cell r="D1510" t="str">
            <v>Centro Educativo Boca De Micailita</v>
          </cell>
          <cell r="E1510">
            <v>1</v>
          </cell>
        </row>
        <row r="1511">
          <cell r="C1511">
            <v>252696000882</v>
          </cell>
          <cell r="D1511" t="str">
            <v>Centro Educativo Buga</v>
          </cell>
          <cell r="E1511">
            <v>1</v>
          </cell>
        </row>
        <row r="1512">
          <cell r="C1512">
            <v>252696000891</v>
          </cell>
          <cell r="D1512" t="str">
            <v>Centro Educativo Bellavista</v>
          </cell>
          <cell r="E1512">
            <v>1</v>
          </cell>
        </row>
        <row r="1513">
          <cell r="C1513">
            <v>252696000939</v>
          </cell>
          <cell r="D1513" t="str">
            <v>Centro Educativo Desplayado</v>
          </cell>
          <cell r="E1513">
            <v>1</v>
          </cell>
        </row>
        <row r="1514">
          <cell r="C1514">
            <v>252696000947</v>
          </cell>
          <cell r="D1514" t="str">
            <v xml:space="preserve">CENTRO EDUCATIVO SAN LUIS RANCHERIA </v>
          </cell>
          <cell r="E1514">
            <v>1</v>
          </cell>
        </row>
        <row r="1515">
          <cell r="C1515">
            <v>252696000955</v>
          </cell>
          <cell r="D1515" t="str">
            <v>Centro Educativo San Antonio Placer</v>
          </cell>
          <cell r="E1515">
            <v>1</v>
          </cell>
        </row>
        <row r="1516">
          <cell r="C1516">
            <v>252696001030</v>
          </cell>
          <cell r="D1516" t="str">
            <v>Centro Educativo Barbulita</v>
          </cell>
          <cell r="E1516">
            <v>1</v>
          </cell>
        </row>
        <row r="1517">
          <cell r="C1517">
            <v>252696001048</v>
          </cell>
          <cell r="D1517" t="str">
            <v>Centro Educativo La Esperanza</v>
          </cell>
          <cell r="E1517">
            <v>1</v>
          </cell>
        </row>
        <row r="1518">
          <cell r="C1518">
            <v>252696001081</v>
          </cell>
          <cell r="D1518" t="str">
            <v>Centro Educativo Chivatillo</v>
          </cell>
          <cell r="E1518">
            <v>1</v>
          </cell>
        </row>
        <row r="1519">
          <cell r="C1519">
            <v>252696001102</v>
          </cell>
          <cell r="D1519" t="str">
            <v>Centro Educativo Piedra Ancha</v>
          </cell>
          <cell r="E1519">
            <v>1</v>
          </cell>
        </row>
        <row r="1520">
          <cell r="C1520">
            <v>252696001111</v>
          </cell>
          <cell r="D1520" t="str">
            <v>Centro Educativo Papayo</v>
          </cell>
          <cell r="E1520">
            <v>1</v>
          </cell>
        </row>
        <row r="1521">
          <cell r="C1521">
            <v>252696001129</v>
          </cell>
          <cell r="D1521" t="str">
            <v>Centro Educativo San Andres</v>
          </cell>
          <cell r="E1521">
            <v>1</v>
          </cell>
        </row>
        <row r="1522">
          <cell r="C1522">
            <v>252696001170</v>
          </cell>
          <cell r="D1522" t="str">
            <v>Centro Educativo Pueblo Nuevo</v>
          </cell>
          <cell r="E1522">
            <v>1</v>
          </cell>
        </row>
        <row r="1523">
          <cell r="C1523">
            <v>252696001188</v>
          </cell>
          <cell r="D1523" t="str">
            <v>CENTRO EDUCATIVO EL DIVISO</v>
          </cell>
          <cell r="E1523">
            <v>1</v>
          </cell>
        </row>
        <row r="1524">
          <cell r="C1524">
            <v>252696001218</v>
          </cell>
          <cell r="D1524" t="str">
            <v xml:space="preserve">CENTRO EDUCATIVO EL FILO </v>
          </cell>
          <cell r="E1524">
            <v>1</v>
          </cell>
        </row>
        <row r="1525">
          <cell r="C1525">
            <v>252696001234</v>
          </cell>
          <cell r="D1525" t="str">
            <v>Centro Educativo Macharal</v>
          </cell>
          <cell r="E1525">
            <v>1</v>
          </cell>
        </row>
        <row r="1526">
          <cell r="C1526">
            <v>252696001285</v>
          </cell>
          <cell r="D1526" t="str">
            <v>Centro Educativo Boca De Filix</v>
          </cell>
          <cell r="E1526">
            <v>1</v>
          </cell>
        </row>
        <row r="1527">
          <cell r="C1527">
            <v>252696001293</v>
          </cell>
          <cell r="D1527" t="str">
            <v>Centro Educativo Boca De Guaba</v>
          </cell>
          <cell r="E1527">
            <v>1</v>
          </cell>
        </row>
        <row r="1528">
          <cell r="C1528">
            <v>252696001323</v>
          </cell>
          <cell r="D1528" t="str">
            <v>Centro Educativo La Peñita</v>
          </cell>
          <cell r="E1528">
            <v>1</v>
          </cell>
        </row>
        <row r="1529">
          <cell r="C1529">
            <v>252696001331</v>
          </cell>
          <cell r="D1529" t="str">
            <v>Centro Educativo Brazo Patiano</v>
          </cell>
          <cell r="E1529">
            <v>1</v>
          </cell>
        </row>
        <row r="1530">
          <cell r="C1530">
            <v>252696001358</v>
          </cell>
          <cell r="D1530" t="str">
            <v>Centro Educativo Chontaduro</v>
          </cell>
          <cell r="E1530">
            <v>1</v>
          </cell>
        </row>
        <row r="1531">
          <cell r="C1531">
            <v>252696000050</v>
          </cell>
          <cell r="D1531" t="str">
            <v>Centro Educativo Fragua</v>
          </cell>
          <cell r="E1531">
            <v>2</v>
          </cell>
        </row>
        <row r="1532">
          <cell r="C1532">
            <v>252696000131</v>
          </cell>
          <cell r="D1532" t="str">
            <v>Centro Educativo Las Marias</v>
          </cell>
          <cell r="E1532">
            <v>2</v>
          </cell>
        </row>
        <row r="1533">
          <cell r="C1533">
            <v>252696000238</v>
          </cell>
          <cell r="D1533" t="str">
            <v>Centro Educativo Niñas Ensenada</v>
          </cell>
          <cell r="E1533">
            <v>2</v>
          </cell>
        </row>
        <row r="1534">
          <cell r="C1534">
            <v>252696000602</v>
          </cell>
          <cell r="D1534" t="str">
            <v>Centro Educativo La Loma</v>
          </cell>
          <cell r="E1534">
            <v>2</v>
          </cell>
        </row>
        <row r="1535">
          <cell r="C1535">
            <v>252696000629</v>
          </cell>
          <cell r="D1535" t="str">
            <v>Centro Educativo Sandamia</v>
          </cell>
          <cell r="E1535">
            <v>2</v>
          </cell>
        </row>
        <row r="1536">
          <cell r="C1536">
            <v>252696000874</v>
          </cell>
          <cell r="D1536" t="str">
            <v>Centro Educativo El Cuerval</v>
          </cell>
          <cell r="E1536">
            <v>2</v>
          </cell>
        </row>
        <row r="1537">
          <cell r="C1537">
            <v>252696000912</v>
          </cell>
          <cell r="D1537" t="str">
            <v>Centro Educativo Las Varas</v>
          </cell>
          <cell r="E1537">
            <v>2</v>
          </cell>
        </row>
        <row r="1538">
          <cell r="C1538">
            <v>252696000980</v>
          </cell>
          <cell r="D1538" t="str">
            <v>Centro Educativo Morongo</v>
          </cell>
          <cell r="E1538">
            <v>2</v>
          </cell>
        </row>
        <row r="1539">
          <cell r="C1539">
            <v>252696001056</v>
          </cell>
          <cell r="D1539" t="str">
            <v>Centro Educativo Madrid</v>
          </cell>
          <cell r="E1539">
            <v>2</v>
          </cell>
        </row>
        <row r="1540">
          <cell r="C1540">
            <v>252696001242</v>
          </cell>
          <cell r="D1540" t="str">
            <v>Centro Educativo Sequihondita</v>
          </cell>
          <cell r="E1540">
            <v>2</v>
          </cell>
        </row>
        <row r="1541">
          <cell r="C1541">
            <v>552696000074</v>
          </cell>
          <cell r="D1541" t="str">
            <v>Centro Educativo La Nueva Esperanza</v>
          </cell>
          <cell r="E1541">
            <v>2</v>
          </cell>
        </row>
        <row r="1542">
          <cell r="C1542">
            <v>252696000181</v>
          </cell>
          <cell r="D1542" t="str">
            <v>Centro Educativo Juanchillo</v>
          </cell>
          <cell r="E1542">
            <v>3</v>
          </cell>
        </row>
        <row r="1543">
          <cell r="C1543">
            <v>252696000203</v>
          </cell>
          <cell r="D1543" t="str">
            <v>Centro Educativo Chanzara Las Peñas</v>
          </cell>
          <cell r="E1543">
            <v>3</v>
          </cell>
        </row>
        <row r="1544">
          <cell r="C1544">
            <v>252696000319</v>
          </cell>
          <cell r="D1544" t="str">
            <v>Centro Educativo Rodea</v>
          </cell>
          <cell r="E1544">
            <v>3</v>
          </cell>
        </row>
        <row r="1545">
          <cell r="C1545">
            <v>252696000475</v>
          </cell>
          <cell r="D1545" t="str">
            <v>Centro Educativo Corozo</v>
          </cell>
          <cell r="E1545">
            <v>3</v>
          </cell>
        </row>
        <row r="1546">
          <cell r="C1546">
            <v>252696000483</v>
          </cell>
          <cell r="D1546" t="str">
            <v>Centro Educativo Chicoperez</v>
          </cell>
          <cell r="E1546">
            <v>3</v>
          </cell>
        </row>
        <row r="1547">
          <cell r="C1547">
            <v>252696001153</v>
          </cell>
          <cell r="D1547" t="str">
            <v>Centro Educativo Los Domingos</v>
          </cell>
          <cell r="E1547">
            <v>3</v>
          </cell>
        </row>
        <row r="1548">
          <cell r="C1548">
            <v>252696000611</v>
          </cell>
          <cell r="D1548" t="str">
            <v>Centro Educativo Posprimaria De Varones La Ensenada</v>
          </cell>
          <cell r="E1548">
            <v>5</v>
          </cell>
        </row>
        <row r="1549">
          <cell r="C1549">
            <v>252696000653</v>
          </cell>
          <cell r="D1549" t="str">
            <v>Centro Educativo Boca De Quigupi</v>
          </cell>
          <cell r="E1549">
            <v>5</v>
          </cell>
        </row>
        <row r="1550">
          <cell r="C1550">
            <v>252696001307</v>
          </cell>
          <cell r="D1550" t="str">
            <v>Centro Educativo Secadero Sequihonda</v>
          </cell>
          <cell r="E1550">
            <v>5</v>
          </cell>
        </row>
        <row r="1551">
          <cell r="C1551">
            <v>252696000858</v>
          </cell>
          <cell r="D1551" t="str">
            <v>Centro Educativo Soledad Pueblito</v>
          </cell>
          <cell r="E1551">
            <v>10</v>
          </cell>
        </row>
        <row r="1552">
          <cell r="C1552">
            <v>252696000271</v>
          </cell>
          <cell r="D1552" t="str">
            <v>Centro Educativo Santa Rita</v>
          </cell>
          <cell r="E1552">
            <v>11</v>
          </cell>
        </row>
        <row r="1553">
          <cell r="C1553">
            <v>152696000012</v>
          </cell>
          <cell r="D1553" t="str">
            <v>Institucion Educativa Politecnico Santa Barbara</v>
          </cell>
          <cell r="E1553">
            <v>28</v>
          </cell>
        </row>
        <row r="1554">
          <cell r="C1554">
            <v>252699000085</v>
          </cell>
          <cell r="D1554" t="str">
            <v>Centro Educativo El Sande</v>
          </cell>
          <cell r="E1554">
            <v>1</v>
          </cell>
        </row>
        <row r="1555">
          <cell r="C1555">
            <v>252699000174</v>
          </cell>
          <cell r="D1555" t="str">
            <v>Centro Educativo Piaramag</v>
          </cell>
          <cell r="E1555">
            <v>1</v>
          </cell>
        </row>
        <row r="1556">
          <cell r="C1556">
            <v>252699000212</v>
          </cell>
          <cell r="D1556" t="str">
            <v>Centro Educativo Taquelan</v>
          </cell>
          <cell r="E1556">
            <v>1</v>
          </cell>
        </row>
        <row r="1557">
          <cell r="C1557">
            <v>252699000255</v>
          </cell>
          <cell r="D1557" t="str">
            <v>Centro Educativo Guarango</v>
          </cell>
          <cell r="E1557">
            <v>1</v>
          </cell>
        </row>
        <row r="1558">
          <cell r="C1558">
            <v>252699000263</v>
          </cell>
          <cell r="D1558" t="str">
            <v>Centro Educativo Cualchag</v>
          </cell>
          <cell r="E1558">
            <v>1</v>
          </cell>
        </row>
        <row r="1559">
          <cell r="C1559">
            <v>252699000271</v>
          </cell>
          <cell r="D1559" t="str">
            <v>Centro Educativo Puzpam</v>
          </cell>
          <cell r="E1559">
            <v>1</v>
          </cell>
        </row>
        <row r="1560">
          <cell r="C1560">
            <v>252699000298</v>
          </cell>
          <cell r="D1560" t="str">
            <v>Centro Educativo La Ceiba</v>
          </cell>
          <cell r="E1560">
            <v>1</v>
          </cell>
        </row>
        <row r="1561">
          <cell r="C1561">
            <v>252699000301</v>
          </cell>
          <cell r="D1561" t="str">
            <v>Centro Educativo El Paraiso</v>
          </cell>
          <cell r="E1561">
            <v>1</v>
          </cell>
        </row>
        <row r="1562">
          <cell r="C1562">
            <v>252699000310</v>
          </cell>
          <cell r="D1562" t="str">
            <v>Centro Educativo Pisiltes</v>
          </cell>
          <cell r="E1562">
            <v>1</v>
          </cell>
        </row>
        <row r="1563">
          <cell r="C1563">
            <v>252699000336</v>
          </cell>
          <cell r="D1563" t="str">
            <v>Centro Educativo Guamanchag</v>
          </cell>
          <cell r="E1563">
            <v>1</v>
          </cell>
        </row>
        <row r="1564">
          <cell r="C1564">
            <v>252699000352</v>
          </cell>
          <cell r="D1564" t="str">
            <v>Centro Educativo Chagui</v>
          </cell>
          <cell r="E1564">
            <v>1</v>
          </cell>
        </row>
        <row r="1565">
          <cell r="C1565">
            <v>252699000387</v>
          </cell>
          <cell r="D1565" t="str">
            <v>Centro Educativo Pipala</v>
          </cell>
          <cell r="E1565">
            <v>1</v>
          </cell>
        </row>
        <row r="1566">
          <cell r="C1566">
            <v>252699000395</v>
          </cell>
          <cell r="D1566" t="str">
            <v>Centro Educativo Diamante</v>
          </cell>
          <cell r="E1566">
            <v>1</v>
          </cell>
        </row>
        <row r="1567">
          <cell r="C1567">
            <v>252699000417</v>
          </cell>
          <cell r="D1567" t="str">
            <v>Centro Educativo Zabaleta</v>
          </cell>
          <cell r="E1567">
            <v>1</v>
          </cell>
        </row>
        <row r="1568">
          <cell r="C1568">
            <v>252699000433</v>
          </cell>
          <cell r="D1568" t="str">
            <v>Centro Educativo Chapilal</v>
          </cell>
          <cell r="E1568">
            <v>1</v>
          </cell>
        </row>
        <row r="1569">
          <cell r="C1569">
            <v>252699000450</v>
          </cell>
          <cell r="D1569" t="str">
            <v>Centro Educativo Guadualito</v>
          </cell>
          <cell r="E1569">
            <v>1</v>
          </cell>
        </row>
        <row r="1570">
          <cell r="C1570">
            <v>252699000468</v>
          </cell>
          <cell r="D1570" t="str">
            <v>Centro Educativo Ciro Agustin</v>
          </cell>
          <cell r="E1570">
            <v>1</v>
          </cell>
        </row>
        <row r="1571">
          <cell r="C1571">
            <v>252699000476</v>
          </cell>
          <cell r="D1571" t="str">
            <v>Centro Educativo Vargas Ii</v>
          </cell>
          <cell r="E1571">
            <v>1</v>
          </cell>
        </row>
        <row r="1572">
          <cell r="C1572">
            <v>252699000484</v>
          </cell>
          <cell r="D1572" t="str">
            <v>Centro Educativo Vargas I</v>
          </cell>
          <cell r="E1572">
            <v>1</v>
          </cell>
        </row>
        <row r="1573">
          <cell r="C1573">
            <v>252699000506</v>
          </cell>
          <cell r="D1573" t="str">
            <v>Centro Educativo Campo Alegre</v>
          </cell>
          <cell r="E1573">
            <v>1</v>
          </cell>
        </row>
        <row r="1574">
          <cell r="C1574">
            <v>252699000522</v>
          </cell>
          <cell r="D1574" t="str">
            <v>Centro Educativo El Hato</v>
          </cell>
          <cell r="E1574">
            <v>1</v>
          </cell>
        </row>
        <row r="1575">
          <cell r="C1575">
            <v>252699000557</v>
          </cell>
          <cell r="D1575" t="str">
            <v>Centro Educativo San Jose</v>
          </cell>
          <cell r="E1575">
            <v>1</v>
          </cell>
        </row>
        <row r="1576">
          <cell r="C1576">
            <v>252699000565</v>
          </cell>
          <cell r="D1576" t="str">
            <v>Centro Educativo San Antonio</v>
          </cell>
          <cell r="E1576">
            <v>1</v>
          </cell>
        </row>
        <row r="1577">
          <cell r="C1577">
            <v>252699000581</v>
          </cell>
          <cell r="D1577" t="str">
            <v>Centro Educativo Nuestra Señora De Las Lajas</v>
          </cell>
          <cell r="E1577">
            <v>1</v>
          </cell>
        </row>
        <row r="1578">
          <cell r="C1578">
            <v>252699000611</v>
          </cell>
          <cell r="D1578" t="str">
            <v>Centro Educativo Los Pastos</v>
          </cell>
          <cell r="E1578">
            <v>1</v>
          </cell>
        </row>
        <row r="1579">
          <cell r="C1579">
            <v>252699000654</v>
          </cell>
          <cell r="D1579" t="str">
            <v>Centro Educativo Santa Maria</v>
          </cell>
          <cell r="E1579">
            <v>1</v>
          </cell>
        </row>
        <row r="1580">
          <cell r="C1580">
            <v>252699000069</v>
          </cell>
          <cell r="D1580" t="str">
            <v>Centro Educativo ChagÃ¼ez</v>
          </cell>
          <cell r="E1580">
            <v>2</v>
          </cell>
        </row>
        <row r="1581">
          <cell r="C1581">
            <v>252699000077</v>
          </cell>
          <cell r="D1581" t="str">
            <v>Centro Educativo El Arrayan</v>
          </cell>
          <cell r="E1581">
            <v>2</v>
          </cell>
        </row>
        <row r="1582">
          <cell r="C1582">
            <v>252699000514</v>
          </cell>
          <cell r="D1582" t="str">
            <v>Centro Educativo Chipacued</v>
          </cell>
          <cell r="E1582">
            <v>2</v>
          </cell>
        </row>
        <row r="1583">
          <cell r="C1583">
            <v>152699000129</v>
          </cell>
          <cell r="D1583" t="str">
            <v>Centro Educativo La Inga</v>
          </cell>
          <cell r="E1583">
            <v>3</v>
          </cell>
        </row>
        <row r="1584">
          <cell r="C1584">
            <v>252699000051</v>
          </cell>
          <cell r="D1584" t="str">
            <v>Centro Educativo Candagan</v>
          </cell>
          <cell r="E1584">
            <v>3</v>
          </cell>
        </row>
        <row r="1585">
          <cell r="C1585">
            <v>252699000247</v>
          </cell>
          <cell r="D1585" t="str">
            <v>Centro Educativo El Pedregal</v>
          </cell>
          <cell r="E1585">
            <v>3</v>
          </cell>
        </row>
        <row r="1586">
          <cell r="C1586">
            <v>252699000441</v>
          </cell>
          <cell r="D1586" t="str">
            <v>Centro Educativo Chapuesquer</v>
          </cell>
          <cell r="E1586">
            <v>3</v>
          </cell>
        </row>
        <row r="1587">
          <cell r="C1587">
            <v>252699000107</v>
          </cell>
          <cell r="D1587" t="str">
            <v>Centro Educativo San Martin</v>
          </cell>
          <cell r="E1587">
            <v>4</v>
          </cell>
        </row>
        <row r="1588">
          <cell r="C1588">
            <v>252699000158</v>
          </cell>
          <cell r="D1588" t="str">
            <v>Centro Educativo Manchag</v>
          </cell>
          <cell r="E1588">
            <v>4</v>
          </cell>
        </row>
        <row r="1589">
          <cell r="C1589">
            <v>252699000182</v>
          </cell>
          <cell r="D1589" t="str">
            <v>Centro Educativo Santa Rosa</v>
          </cell>
          <cell r="E1589">
            <v>9</v>
          </cell>
        </row>
        <row r="1590">
          <cell r="C1590">
            <v>252699000549</v>
          </cell>
          <cell r="D1590" t="str">
            <v>Institucion Educativa Nuestra Señora De Lourdes</v>
          </cell>
          <cell r="E1590">
            <v>13</v>
          </cell>
        </row>
        <row r="1591">
          <cell r="C1591">
            <v>152699000641</v>
          </cell>
          <cell r="D1591" t="str">
            <v>Institucion Educativa San Juan Bautista</v>
          </cell>
          <cell r="E1591">
            <v>24</v>
          </cell>
        </row>
        <row r="1592">
          <cell r="C1592">
            <v>252720000023</v>
          </cell>
          <cell r="D1592" t="str">
            <v>Centro Educativo Del Niño Jesus</v>
          </cell>
          <cell r="E1592">
            <v>2</v>
          </cell>
        </row>
        <row r="1593">
          <cell r="C1593">
            <v>252720000040</v>
          </cell>
          <cell r="D1593" t="str">
            <v>Centro Educativo La Comunidad</v>
          </cell>
          <cell r="E1593">
            <v>2</v>
          </cell>
        </row>
        <row r="1594">
          <cell r="C1594">
            <v>252720000139</v>
          </cell>
          <cell r="D1594" t="str">
            <v>Centro Educativo Maramba</v>
          </cell>
          <cell r="E1594">
            <v>2</v>
          </cell>
        </row>
        <row r="1595">
          <cell r="C1595">
            <v>252720000058</v>
          </cell>
          <cell r="D1595" t="str">
            <v>Centro Educativo San Francisco Malaver</v>
          </cell>
          <cell r="E1595">
            <v>3</v>
          </cell>
        </row>
        <row r="1596">
          <cell r="C1596">
            <v>252720000163</v>
          </cell>
          <cell r="D1596" t="str">
            <v>Centro Educativo Panamal</v>
          </cell>
          <cell r="E1596">
            <v>5</v>
          </cell>
        </row>
        <row r="1597">
          <cell r="C1597">
            <v>252720000074</v>
          </cell>
          <cell r="D1597" t="str">
            <v>Institucion Educativa Agropecuaria La Floresta</v>
          </cell>
          <cell r="E1597">
            <v>10</v>
          </cell>
        </row>
        <row r="1598">
          <cell r="C1598">
            <v>152720000011</v>
          </cell>
          <cell r="D1598" t="str">
            <v>Institucion Educativa Sebastian De Belalcazar</v>
          </cell>
          <cell r="E1598">
            <v>21</v>
          </cell>
        </row>
        <row r="1599">
          <cell r="C1599">
            <v>252720000171</v>
          </cell>
          <cell r="D1599" t="str">
            <v>Institucion Educativa Tecnica El Espino</v>
          </cell>
          <cell r="E1599">
            <v>21</v>
          </cell>
        </row>
        <row r="1600">
          <cell r="C1600">
            <v>252786000083</v>
          </cell>
          <cell r="D1600" t="str">
            <v>Centro Educativo Limoncito</v>
          </cell>
          <cell r="E1600">
            <v>1</v>
          </cell>
        </row>
        <row r="1601">
          <cell r="C1601">
            <v>252786000091</v>
          </cell>
          <cell r="D1601" t="str">
            <v>Centro Educativo El Salado</v>
          </cell>
          <cell r="E1601">
            <v>1</v>
          </cell>
        </row>
        <row r="1602">
          <cell r="C1602">
            <v>252786000105</v>
          </cell>
          <cell r="D1602" t="str">
            <v>Centro Educativo Majuando</v>
          </cell>
          <cell r="E1602">
            <v>1</v>
          </cell>
        </row>
        <row r="1603">
          <cell r="C1603">
            <v>252786000121</v>
          </cell>
          <cell r="D1603" t="str">
            <v>Centro Educativo Charguayaco</v>
          </cell>
          <cell r="E1603">
            <v>1</v>
          </cell>
        </row>
        <row r="1604">
          <cell r="C1604">
            <v>252786000253</v>
          </cell>
          <cell r="D1604" t="str">
            <v>Centro Educativo Bellavista</v>
          </cell>
          <cell r="E1604">
            <v>1</v>
          </cell>
        </row>
        <row r="1605">
          <cell r="C1605">
            <v>252786000296</v>
          </cell>
          <cell r="D1605" t="str">
            <v>Centro Educativo El Pantano</v>
          </cell>
          <cell r="E1605">
            <v>1</v>
          </cell>
        </row>
        <row r="1606">
          <cell r="C1606">
            <v>252786000334</v>
          </cell>
          <cell r="D1606" t="str">
            <v>Centro Educativo Palobobo</v>
          </cell>
          <cell r="E1606">
            <v>1</v>
          </cell>
        </row>
        <row r="1607">
          <cell r="C1607">
            <v>252786000351</v>
          </cell>
          <cell r="D1607" t="str">
            <v>Centro Educativo Chilcal</v>
          </cell>
          <cell r="E1607">
            <v>1</v>
          </cell>
        </row>
        <row r="1608">
          <cell r="C1608">
            <v>252786000385</v>
          </cell>
          <cell r="D1608" t="str">
            <v>Centro Educativo La Llana</v>
          </cell>
          <cell r="E1608">
            <v>1</v>
          </cell>
        </row>
        <row r="1609">
          <cell r="C1609">
            <v>252786000423</v>
          </cell>
          <cell r="D1609" t="str">
            <v>Centro Educativo El Lecheral</v>
          </cell>
          <cell r="E1609">
            <v>1</v>
          </cell>
        </row>
        <row r="1610">
          <cell r="C1610">
            <v>252786000431</v>
          </cell>
          <cell r="D1610" t="str">
            <v>Centro Educativo Viento Libre</v>
          </cell>
          <cell r="E1610">
            <v>1</v>
          </cell>
        </row>
        <row r="1611">
          <cell r="C1611">
            <v>252786000440</v>
          </cell>
          <cell r="D1611" t="str">
            <v>Centro Educativo El Hueco</v>
          </cell>
          <cell r="E1611">
            <v>1</v>
          </cell>
        </row>
        <row r="1612">
          <cell r="C1612">
            <v>252786000466</v>
          </cell>
          <cell r="D1612" t="str">
            <v>Centro Educativo Mexico</v>
          </cell>
          <cell r="E1612">
            <v>1</v>
          </cell>
        </row>
        <row r="1613">
          <cell r="C1613">
            <v>252786000482</v>
          </cell>
          <cell r="D1613" t="str">
            <v>Centro Educativo Chapungo</v>
          </cell>
          <cell r="E1613">
            <v>1</v>
          </cell>
        </row>
        <row r="1614">
          <cell r="C1614">
            <v>252786000539</v>
          </cell>
          <cell r="D1614" t="str">
            <v>Centro Educativo Pasofeo</v>
          </cell>
          <cell r="E1614">
            <v>1</v>
          </cell>
        </row>
        <row r="1615">
          <cell r="C1615">
            <v>252786000555</v>
          </cell>
          <cell r="D1615" t="str">
            <v>Centro Educativo Guambuyaco</v>
          </cell>
          <cell r="E1615">
            <v>1</v>
          </cell>
        </row>
        <row r="1616">
          <cell r="C1616">
            <v>252786000598</v>
          </cell>
          <cell r="D1616" t="str">
            <v>CENTRO EDUCATIVO EL DIVISO</v>
          </cell>
          <cell r="E1616">
            <v>1</v>
          </cell>
        </row>
        <row r="1617">
          <cell r="C1617">
            <v>252786000628</v>
          </cell>
          <cell r="D1617" t="str">
            <v>Centro Educativo Manipia</v>
          </cell>
          <cell r="E1617">
            <v>1</v>
          </cell>
        </row>
        <row r="1618">
          <cell r="C1618">
            <v>252786000636</v>
          </cell>
          <cell r="D1618" t="str">
            <v>Centro Educativo Loma Larga</v>
          </cell>
          <cell r="E1618">
            <v>1</v>
          </cell>
        </row>
        <row r="1619">
          <cell r="C1619">
            <v>252786000652</v>
          </cell>
          <cell r="D1619" t="str">
            <v>Centro Educativo Papayal</v>
          </cell>
          <cell r="E1619">
            <v>1</v>
          </cell>
        </row>
        <row r="1620">
          <cell r="C1620">
            <v>252786000695</v>
          </cell>
          <cell r="D1620" t="str">
            <v>Centro Educativo La Palma</v>
          </cell>
          <cell r="E1620">
            <v>1</v>
          </cell>
        </row>
        <row r="1621">
          <cell r="C1621">
            <v>252786000059</v>
          </cell>
          <cell r="D1621" t="str">
            <v>Centro Educativo Jesus De Praga Taminanguito</v>
          </cell>
          <cell r="E1621">
            <v>3</v>
          </cell>
        </row>
        <row r="1622">
          <cell r="C1622">
            <v>252786000075</v>
          </cell>
          <cell r="D1622" t="str">
            <v>Centro Educativo La Concordia</v>
          </cell>
          <cell r="E1622">
            <v>3</v>
          </cell>
        </row>
        <row r="1623">
          <cell r="C1623">
            <v>252786000113</v>
          </cell>
          <cell r="D1623" t="str">
            <v>Centro Educativo Turbambilla</v>
          </cell>
          <cell r="E1623">
            <v>3</v>
          </cell>
        </row>
        <row r="1624">
          <cell r="C1624">
            <v>252786000229</v>
          </cell>
          <cell r="D1624" t="str">
            <v xml:space="preserve">Centro Educativo El Manzano </v>
          </cell>
          <cell r="E1624">
            <v>3</v>
          </cell>
        </row>
        <row r="1625">
          <cell r="C1625">
            <v>252786000245</v>
          </cell>
          <cell r="D1625" t="str">
            <v>Centro Educativo Alto Don Diego</v>
          </cell>
          <cell r="E1625">
            <v>3</v>
          </cell>
        </row>
        <row r="1626">
          <cell r="C1626">
            <v>252786000491</v>
          </cell>
          <cell r="D1626" t="str">
            <v>Centro Educativo Guayacanal</v>
          </cell>
          <cell r="E1626">
            <v>3</v>
          </cell>
        </row>
        <row r="1627">
          <cell r="C1627">
            <v>252786000130</v>
          </cell>
          <cell r="D1627" t="str">
            <v>Centro Educativo Curiaco</v>
          </cell>
          <cell r="E1627">
            <v>5</v>
          </cell>
        </row>
        <row r="1628">
          <cell r="C1628">
            <v>252786000369</v>
          </cell>
          <cell r="D1628" t="str">
            <v>Centro Educativo San Isidro</v>
          </cell>
          <cell r="E1628">
            <v>5</v>
          </cell>
        </row>
        <row r="1629">
          <cell r="C1629">
            <v>252786000156</v>
          </cell>
          <cell r="D1629" t="str">
            <v>Centro Educativo Divino Niño</v>
          </cell>
          <cell r="E1629">
            <v>8</v>
          </cell>
        </row>
        <row r="1630">
          <cell r="C1630">
            <v>252786000709</v>
          </cell>
          <cell r="D1630" t="str">
            <v>Institucion Educativa El Tablon Panamericano</v>
          </cell>
          <cell r="E1630">
            <v>14</v>
          </cell>
        </row>
        <row r="1631">
          <cell r="C1631">
            <v>252786000521</v>
          </cell>
          <cell r="D1631" t="str">
            <v>Institucion Educativa Pedro De Adrada</v>
          </cell>
          <cell r="E1631">
            <v>18</v>
          </cell>
        </row>
        <row r="1632">
          <cell r="C1632">
            <v>252786000041</v>
          </cell>
          <cell r="D1632" t="str">
            <v>Institucion Educativa El Paramo</v>
          </cell>
          <cell r="E1632">
            <v>21</v>
          </cell>
        </row>
        <row r="1633">
          <cell r="C1633">
            <v>252786000504</v>
          </cell>
          <cell r="D1633" t="str">
            <v>Institucion Educativa Agropecuario El Remolino</v>
          </cell>
          <cell r="E1633">
            <v>23</v>
          </cell>
        </row>
        <row r="1634">
          <cell r="C1634">
            <v>152786000160</v>
          </cell>
          <cell r="D1634" t="str">
            <v>Institucion Educativa Pablo VI</v>
          </cell>
          <cell r="E1634">
            <v>69</v>
          </cell>
        </row>
        <row r="1635">
          <cell r="C1635">
            <v>252788000056</v>
          </cell>
          <cell r="D1635" t="str">
            <v>Centro Educativo San Pedro Obraje</v>
          </cell>
          <cell r="E1635">
            <v>1</v>
          </cell>
        </row>
        <row r="1636">
          <cell r="C1636">
            <v>252788000064</v>
          </cell>
          <cell r="D1636" t="str">
            <v>Centro Educativo Chavez</v>
          </cell>
          <cell r="E1636">
            <v>1</v>
          </cell>
        </row>
        <row r="1637">
          <cell r="C1637">
            <v>252788000072</v>
          </cell>
          <cell r="D1637" t="str">
            <v>Centro Educativo San Francisco</v>
          </cell>
          <cell r="E1637">
            <v>1</v>
          </cell>
        </row>
        <row r="1638">
          <cell r="C1638">
            <v>252788000081</v>
          </cell>
          <cell r="D1638" t="str">
            <v>Centro Educativo Paramillo</v>
          </cell>
          <cell r="E1638">
            <v>1</v>
          </cell>
        </row>
        <row r="1639">
          <cell r="C1639">
            <v>252788000111</v>
          </cell>
          <cell r="D1639" t="str">
            <v>Centro Educativo La Concepcion</v>
          </cell>
          <cell r="E1639">
            <v>1</v>
          </cell>
        </row>
        <row r="1640">
          <cell r="C1640">
            <v>252788000129</v>
          </cell>
          <cell r="D1640" t="str">
            <v>Centro Educativo San Vicente</v>
          </cell>
          <cell r="E1640">
            <v>1</v>
          </cell>
        </row>
        <row r="1641">
          <cell r="C1641">
            <v>252788000153</v>
          </cell>
          <cell r="D1641" t="str">
            <v>Centro Educativo Tapialquer Alto</v>
          </cell>
          <cell r="E1641">
            <v>1</v>
          </cell>
        </row>
        <row r="1642">
          <cell r="C1642">
            <v>252788000161</v>
          </cell>
          <cell r="D1642" t="str">
            <v>Centro Educativo Tapialquer Medio</v>
          </cell>
          <cell r="E1642">
            <v>1</v>
          </cell>
        </row>
        <row r="1643">
          <cell r="C1643">
            <v>252788000196</v>
          </cell>
          <cell r="D1643" t="str">
            <v>Centro Educativo San Rafael</v>
          </cell>
          <cell r="E1643">
            <v>1</v>
          </cell>
        </row>
        <row r="1644">
          <cell r="C1644">
            <v>252788000293</v>
          </cell>
          <cell r="D1644" t="str">
            <v>Centro Educativo San Luis Bajo</v>
          </cell>
          <cell r="E1644">
            <v>1</v>
          </cell>
        </row>
        <row r="1645">
          <cell r="C1645">
            <v>252788000331</v>
          </cell>
          <cell r="D1645" t="str">
            <v>Centro Educativo Nazcan</v>
          </cell>
          <cell r="E1645">
            <v>1</v>
          </cell>
        </row>
        <row r="1646">
          <cell r="C1646">
            <v>252788000340</v>
          </cell>
          <cell r="D1646" t="str">
            <v>Centro Educativo Juan Pablo Ii</v>
          </cell>
          <cell r="E1646">
            <v>1</v>
          </cell>
        </row>
        <row r="1647">
          <cell r="C1647">
            <v>252788000404</v>
          </cell>
          <cell r="D1647" t="str">
            <v>Centro Educativo Guayabal</v>
          </cell>
          <cell r="E1647">
            <v>1</v>
          </cell>
        </row>
        <row r="1648">
          <cell r="C1648">
            <v>252788000421</v>
          </cell>
          <cell r="D1648" t="str">
            <v>Centro Educativo Providencia</v>
          </cell>
          <cell r="E1648">
            <v>1</v>
          </cell>
        </row>
        <row r="1649">
          <cell r="C1649">
            <v>252788000439</v>
          </cell>
          <cell r="D1649" t="str">
            <v>Centro Educativo Niño Jesus De Praga (Palizada)</v>
          </cell>
          <cell r="E1649">
            <v>1</v>
          </cell>
        </row>
        <row r="1650">
          <cell r="C1650">
            <v>252788000544</v>
          </cell>
          <cell r="D1650" t="str">
            <v>Centro Educativo San Luis Alto</v>
          </cell>
          <cell r="E1650">
            <v>1</v>
          </cell>
        </row>
        <row r="1651">
          <cell r="C1651">
            <v>252788000552</v>
          </cell>
          <cell r="D1651" t="str">
            <v>Centro Educativo El Palmar</v>
          </cell>
          <cell r="E1651">
            <v>1</v>
          </cell>
        </row>
        <row r="1652">
          <cell r="C1652">
            <v>252788000579</v>
          </cell>
          <cell r="D1652" t="str">
            <v>Centro Educativo Siquitan</v>
          </cell>
          <cell r="E1652">
            <v>1</v>
          </cell>
        </row>
        <row r="1653">
          <cell r="C1653">
            <v>252788000170</v>
          </cell>
          <cell r="D1653" t="str">
            <v>Centro Educativo Tapialquer Bajo</v>
          </cell>
          <cell r="E1653">
            <v>2</v>
          </cell>
        </row>
        <row r="1654">
          <cell r="C1654">
            <v>252788000200</v>
          </cell>
          <cell r="D1654" t="str">
            <v>Centro Educativo El Paramo</v>
          </cell>
          <cell r="E1654">
            <v>2</v>
          </cell>
        </row>
        <row r="1655">
          <cell r="C1655">
            <v>252788000218</v>
          </cell>
          <cell r="D1655" t="str">
            <v>Centro Educativo Birmania</v>
          </cell>
          <cell r="E1655">
            <v>2</v>
          </cell>
        </row>
        <row r="1656">
          <cell r="C1656">
            <v>252788000323</v>
          </cell>
          <cell r="D1656" t="str">
            <v>Centro Educativo Tablñn Obraje</v>
          </cell>
          <cell r="E1656">
            <v>2</v>
          </cell>
        </row>
        <row r="1657">
          <cell r="C1657">
            <v>252788000463</v>
          </cell>
          <cell r="D1657" t="str">
            <v>Centro Educativo Marqueza Baja</v>
          </cell>
          <cell r="E1657">
            <v>2</v>
          </cell>
        </row>
        <row r="1658">
          <cell r="C1658">
            <v>252788000536</v>
          </cell>
          <cell r="D1658" t="str">
            <v>Centro Educativo Sagrado Corazon De Jesus (Las Piedras)</v>
          </cell>
          <cell r="E1658">
            <v>2</v>
          </cell>
        </row>
        <row r="1659">
          <cell r="C1659">
            <v>252788000102</v>
          </cell>
          <cell r="D1659" t="str">
            <v>Centro Educativo Los Ajos</v>
          </cell>
          <cell r="E1659">
            <v>3</v>
          </cell>
        </row>
        <row r="1660">
          <cell r="C1660">
            <v>252788000137</v>
          </cell>
          <cell r="D1660" t="str">
            <v>Centro Educativo La Cocha</v>
          </cell>
          <cell r="E1660">
            <v>3</v>
          </cell>
        </row>
        <row r="1661">
          <cell r="C1661">
            <v>252788000188</v>
          </cell>
          <cell r="D1661" t="str">
            <v>Centro Educativo Marqueza Alta</v>
          </cell>
          <cell r="E1661">
            <v>4</v>
          </cell>
        </row>
        <row r="1662">
          <cell r="C1662">
            <v>252788000447</v>
          </cell>
          <cell r="D1662" t="str">
            <v>Centro Educativo Las Palmas</v>
          </cell>
          <cell r="E1662">
            <v>5</v>
          </cell>
        </row>
        <row r="1663">
          <cell r="C1663">
            <v>252788000595</v>
          </cell>
          <cell r="D1663" t="str">
            <v>Institucion Educativa Jose Maria Navarrete</v>
          </cell>
          <cell r="E1663">
            <v>11</v>
          </cell>
        </row>
        <row r="1664">
          <cell r="C1664">
            <v>252788000587</v>
          </cell>
          <cell r="D1664" t="str">
            <v>Institucion Educativa Nuestra Señora Del Carmen</v>
          </cell>
          <cell r="E1664">
            <v>14</v>
          </cell>
        </row>
        <row r="1665">
          <cell r="C1665">
            <v>252788000099</v>
          </cell>
          <cell r="D1665" t="str">
            <v>Institucion Educativa Alberto Quijano Guerrero</v>
          </cell>
          <cell r="E1665">
            <v>16</v>
          </cell>
        </row>
        <row r="1666">
          <cell r="C1666">
            <v>152788000019</v>
          </cell>
          <cell r="D1666" t="str">
            <v>Institucion Educativa Misael Pastrana Borrero</v>
          </cell>
          <cell r="E1666">
            <v>30</v>
          </cell>
        </row>
        <row r="1667">
          <cell r="C1667">
            <v>252838000362</v>
          </cell>
          <cell r="D1667" t="str">
            <v>Centro Educativo Chanarro</v>
          </cell>
          <cell r="E1667">
            <v>1</v>
          </cell>
        </row>
        <row r="1668">
          <cell r="C1668">
            <v>252838000478</v>
          </cell>
          <cell r="D1668" t="str">
            <v>Centro Educativo Guasi</v>
          </cell>
          <cell r="E1668">
            <v>1</v>
          </cell>
        </row>
        <row r="1669">
          <cell r="C1669">
            <v>252838000575</v>
          </cell>
          <cell r="D1669" t="str">
            <v xml:space="preserve">Centro Educativo Cuetampe </v>
          </cell>
          <cell r="E1669">
            <v>1</v>
          </cell>
        </row>
        <row r="1670">
          <cell r="C1670">
            <v>252838000605</v>
          </cell>
          <cell r="D1670" t="str">
            <v>Centro Educativo Guaramuez</v>
          </cell>
          <cell r="E1670">
            <v>1</v>
          </cell>
        </row>
        <row r="1671">
          <cell r="C1671">
            <v>252838000630</v>
          </cell>
          <cell r="D1671" t="str">
            <v>Centro Educativo La Cienaga</v>
          </cell>
          <cell r="E1671">
            <v>1</v>
          </cell>
        </row>
        <row r="1672">
          <cell r="C1672">
            <v>252838000702</v>
          </cell>
          <cell r="D1672" t="str">
            <v>Centro Educativo Alpan Potrerillos</v>
          </cell>
          <cell r="E1672">
            <v>1</v>
          </cell>
        </row>
        <row r="1673">
          <cell r="C1673">
            <v>252838000745</v>
          </cell>
          <cell r="D1673" t="str">
            <v>Centro Educativo El Manzano</v>
          </cell>
          <cell r="E1673">
            <v>1</v>
          </cell>
        </row>
        <row r="1674">
          <cell r="C1674">
            <v>252838000753</v>
          </cell>
          <cell r="D1674" t="str">
            <v>Centro Educativo De Taindez</v>
          </cell>
          <cell r="E1674">
            <v>1</v>
          </cell>
        </row>
        <row r="1675">
          <cell r="C1675">
            <v>252838000800</v>
          </cell>
          <cell r="D1675" t="str">
            <v>Centro Educativo Igua</v>
          </cell>
          <cell r="E1675">
            <v>1</v>
          </cell>
        </row>
        <row r="1676">
          <cell r="C1676">
            <v>252838000842</v>
          </cell>
          <cell r="D1676" t="str">
            <v>Centro Educativo Las Minas</v>
          </cell>
          <cell r="E1676">
            <v>1</v>
          </cell>
        </row>
        <row r="1677">
          <cell r="C1677">
            <v>252838000940</v>
          </cell>
          <cell r="D1677" t="str">
            <v>Centro Educativo Puente Alto</v>
          </cell>
          <cell r="E1677">
            <v>1</v>
          </cell>
        </row>
        <row r="1678">
          <cell r="C1678">
            <v>252838000958</v>
          </cell>
          <cell r="D1678" t="str">
            <v>Centro Educativo Chalitala</v>
          </cell>
          <cell r="E1678">
            <v>1</v>
          </cell>
        </row>
        <row r="1679">
          <cell r="C1679">
            <v>252838001032</v>
          </cell>
          <cell r="D1679" t="str">
            <v>Centro Educativo Rosario Pamba</v>
          </cell>
          <cell r="E1679">
            <v>1</v>
          </cell>
        </row>
        <row r="1680">
          <cell r="C1680">
            <v>252838001148</v>
          </cell>
          <cell r="D1680" t="str">
            <v>Centro Educativo Santa Isabel</v>
          </cell>
          <cell r="E1680">
            <v>1</v>
          </cell>
        </row>
        <row r="1681">
          <cell r="C1681">
            <v>252838001164</v>
          </cell>
          <cell r="D1681" t="str">
            <v>Centro Educativo Nueva Granada</v>
          </cell>
          <cell r="E1681">
            <v>1</v>
          </cell>
        </row>
        <row r="1682">
          <cell r="C1682">
            <v>252838001229</v>
          </cell>
          <cell r="D1682" t="str">
            <v>Centro Educativo Potrerillos Azufral</v>
          </cell>
          <cell r="E1682">
            <v>1</v>
          </cell>
        </row>
        <row r="1683">
          <cell r="C1683">
            <v>252838001245</v>
          </cell>
          <cell r="D1683" t="str">
            <v>Centro Educativo San Sebastian</v>
          </cell>
          <cell r="E1683">
            <v>1</v>
          </cell>
        </row>
        <row r="1684">
          <cell r="C1684">
            <v>252838001377</v>
          </cell>
          <cell r="D1684" t="str">
            <v>Centro Educativo Cofradia</v>
          </cell>
          <cell r="E1684">
            <v>1</v>
          </cell>
        </row>
        <row r="1685">
          <cell r="C1685">
            <v>252838001385</v>
          </cell>
          <cell r="D1685" t="str">
            <v>Centro Educativo Cerrito Quitasol</v>
          </cell>
          <cell r="E1685">
            <v>1</v>
          </cell>
        </row>
        <row r="1686">
          <cell r="C1686">
            <v>452838001201</v>
          </cell>
          <cell r="D1686" t="str">
            <v>Centro Educativo San Jose Partidero</v>
          </cell>
          <cell r="E1686">
            <v>1</v>
          </cell>
        </row>
        <row r="1687">
          <cell r="C1687">
            <v>252838000095</v>
          </cell>
          <cell r="D1687" t="str">
            <v>Centro Educativo Quebrada Oscura</v>
          </cell>
          <cell r="E1687">
            <v>2</v>
          </cell>
        </row>
        <row r="1688">
          <cell r="C1688">
            <v>252838000320</v>
          </cell>
          <cell r="D1688" t="str">
            <v>Centro Educativo Pueranquer</v>
          </cell>
          <cell r="E1688">
            <v>2</v>
          </cell>
        </row>
        <row r="1689">
          <cell r="C1689">
            <v>252838000389</v>
          </cell>
          <cell r="D1689" t="str">
            <v>Centro Educativo Loma Larga</v>
          </cell>
          <cell r="E1689">
            <v>2</v>
          </cell>
        </row>
        <row r="1690">
          <cell r="C1690">
            <v>252838000443</v>
          </cell>
          <cell r="D1690" t="str">
            <v>Centro Educativo de Alban</v>
          </cell>
          <cell r="E1690">
            <v>2</v>
          </cell>
        </row>
        <row r="1691">
          <cell r="C1691">
            <v>252838000486</v>
          </cell>
          <cell r="D1691" t="str">
            <v>Centro Educativo La Laguna</v>
          </cell>
          <cell r="E1691">
            <v>2</v>
          </cell>
        </row>
        <row r="1692">
          <cell r="C1692">
            <v>252838000494</v>
          </cell>
          <cell r="D1692" t="str">
            <v>Centro Educativo La Florida</v>
          </cell>
          <cell r="E1692">
            <v>2</v>
          </cell>
        </row>
        <row r="1693">
          <cell r="C1693">
            <v>252838000583</v>
          </cell>
          <cell r="D1693" t="str">
            <v>Centro Educativo El Arrayan De Yascual</v>
          </cell>
          <cell r="E1693">
            <v>2</v>
          </cell>
        </row>
        <row r="1694">
          <cell r="C1694">
            <v>252838000770</v>
          </cell>
          <cell r="D1694" t="str">
            <v>Centro Educativo El Socorro</v>
          </cell>
          <cell r="E1694">
            <v>2</v>
          </cell>
        </row>
        <row r="1695">
          <cell r="C1695">
            <v>252838000826</v>
          </cell>
          <cell r="D1695" t="str">
            <v>Centro Educativo San Roque Alto</v>
          </cell>
          <cell r="E1695">
            <v>2</v>
          </cell>
        </row>
        <row r="1696">
          <cell r="C1696">
            <v>252838000974</v>
          </cell>
          <cell r="D1696" t="str">
            <v>Centro Educativo La Acequia</v>
          </cell>
          <cell r="E1696">
            <v>2</v>
          </cell>
        </row>
        <row r="1697">
          <cell r="C1697">
            <v>252838000982</v>
          </cell>
          <cell r="D1697" t="str">
            <v>Centro Educativo Arrayan Salado</v>
          </cell>
          <cell r="E1697">
            <v>2</v>
          </cell>
        </row>
        <row r="1698">
          <cell r="C1698">
            <v>252838001008</v>
          </cell>
          <cell r="D1698" t="str">
            <v>Centro Educativo Tutachag Bajo</v>
          </cell>
          <cell r="E1698">
            <v>2</v>
          </cell>
        </row>
        <row r="1699">
          <cell r="C1699">
            <v>252838001024</v>
          </cell>
          <cell r="D1699" t="str">
            <v>Centro Educativo De Nangan</v>
          </cell>
          <cell r="E1699">
            <v>2</v>
          </cell>
        </row>
        <row r="1700">
          <cell r="C1700">
            <v>252838001075</v>
          </cell>
          <cell r="D1700" t="str">
            <v>Centro Educativo El Pescadillo</v>
          </cell>
          <cell r="E1700">
            <v>2</v>
          </cell>
        </row>
        <row r="1701">
          <cell r="C1701">
            <v>252838001091</v>
          </cell>
          <cell r="D1701" t="str">
            <v>Centro Educativo Dos Quebradas</v>
          </cell>
          <cell r="E1701">
            <v>2</v>
          </cell>
        </row>
        <row r="1702">
          <cell r="C1702">
            <v>252838001172</v>
          </cell>
          <cell r="D1702" t="str">
            <v>Centro Educativo Guanguezan</v>
          </cell>
          <cell r="E1702">
            <v>2</v>
          </cell>
        </row>
        <row r="1703">
          <cell r="C1703">
            <v>252838001181</v>
          </cell>
          <cell r="D1703" t="str">
            <v>Centro Educativo Villa Nueva</v>
          </cell>
          <cell r="E1703">
            <v>2</v>
          </cell>
        </row>
        <row r="1704">
          <cell r="C1704">
            <v>252838000231</v>
          </cell>
          <cell r="D1704" t="str">
            <v>Centro Educativo Santo Tomas</v>
          </cell>
          <cell r="E1704">
            <v>3</v>
          </cell>
        </row>
        <row r="1705">
          <cell r="C1705">
            <v>252838000338</v>
          </cell>
          <cell r="D1705" t="str">
            <v>Centro Educativo San Roque Bajo</v>
          </cell>
          <cell r="E1705">
            <v>3</v>
          </cell>
        </row>
        <row r="1706">
          <cell r="C1706">
            <v>252838000346</v>
          </cell>
          <cell r="D1706" t="str">
            <v>Centro Educativo Esnambud</v>
          </cell>
          <cell r="E1706">
            <v>3</v>
          </cell>
        </row>
        <row r="1707">
          <cell r="C1707">
            <v>252838000419</v>
          </cell>
          <cell r="D1707" t="str">
            <v>Centro Educativo Rancho Grande</v>
          </cell>
          <cell r="E1707">
            <v>3</v>
          </cell>
        </row>
        <row r="1708">
          <cell r="C1708">
            <v>252838000541</v>
          </cell>
          <cell r="D1708" t="str">
            <v>Centro Educativo La Jardinera</v>
          </cell>
          <cell r="E1708">
            <v>3</v>
          </cell>
        </row>
        <row r="1709">
          <cell r="C1709">
            <v>252838000567</v>
          </cell>
          <cell r="D1709" t="str">
            <v>Centro Educativo La Ensillada</v>
          </cell>
          <cell r="E1709">
            <v>3</v>
          </cell>
        </row>
        <row r="1710">
          <cell r="C1710">
            <v>252838000796</v>
          </cell>
          <cell r="D1710" t="str">
            <v>Centro Educativo Buenavista</v>
          </cell>
          <cell r="E1710">
            <v>3</v>
          </cell>
        </row>
        <row r="1711">
          <cell r="C1711">
            <v>252838000915</v>
          </cell>
          <cell r="D1711" t="str">
            <v>Centro Educativo Santa Cecilia Panamal</v>
          </cell>
          <cell r="E1711">
            <v>3</v>
          </cell>
        </row>
        <row r="1712">
          <cell r="C1712">
            <v>252838001041</v>
          </cell>
          <cell r="D1712" t="str">
            <v>Centro Educativo San Jose De Alpan</v>
          </cell>
          <cell r="E1712">
            <v>3</v>
          </cell>
        </row>
        <row r="1713">
          <cell r="C1713">
            <v>252838000087</v>
          </cell>
          <cell r="D1713" t="str">
            <v>Centro Educativo Guanama Grande</v>
          </cell>
          <cell r="E1713">
            <v>4</v>
          </cell>
        </row>
        <row r="1714">
          <cell r="C1714">
            <v>252838000371</v>
          </cell>
          <cell r="D1714" t="str">
            <v>Centro Educativo Los Arrayanes</v>
          </cell>
          <cell r="E1714">
            <v>5</v>
          </cell>
        </row>
        <row r="1715">
          <cell r="C1715">
            <v>252838000460</v>
          </cell>
          <cell r="D1715" t="str">
            <v>Centro Educativo De Pinzon</v>
          </cell>
          <cell r="E1715">
            <v>5</v>
          </cell>
        </row>
        <row r="1716">
          <cell r="C1716">
            <v>252838000354</v>
          </cell>
          <cell r="D1716" t="str">
            <v>Centro Educativo La Guayaquila</v>
          </cell>
          <cell r="E1716">
            <v>6</v>
          </cell>
        </row>
        <row r="1717">
          <cell r="C1717">
            <v>252838000737</v>
          </cell>
          <cell r="D1717" t="str">
            <v>Centro Educativo San Carlos</v>
          </cell>
          <cell r="E1717">
            <v>6</v>
          </cell>
        </row>
        <row r="1718">
          <cell r="C1718">
            <v>252838000117</v>
          </cell>
          <cell r="D1718" t="str">
            <v>Institucion Educativa Agropecuaria Polachayan</v>
          </cell>
          <cell r="E1718">
            <v>10</v>
          </cell>
        </row>
        <row r="1719">
          <cell r="C1719">
            <v>252838000079</v>
          </cell>
          <cell r="D1719" t="str">
            <v>Institucion Educativa De Olaya</v>
          </cell>
          <cell r="E1719">
            <v>11</v>
          </cell>
        </row>
        <row r="1720">
          <cell r="C1720">
            <v>152838001101</v>
          </cell>
          <cell r="D1720" t="str">
            <v>Institucion Educativa Agricola De La Sabana</v>
          </cell>
          <cell r="E1720">
            <v>14</v>
          </cell>
        </row>
        <row r="1721">
          <cell r="C1721">
            <v>452838000302</v>
          </cell>
          <cell r="D1721" t="str">
            <v>Institucion Educativa Santander</v>
          </cell>
          <cell r="E1721">
            <v>16</v>
          </cell>
        </row>
        <row r="1722">
          <cell r="C1722">
            <v>252838000923</v>
          </cell>
          <cell r="D1722" t="str">
            <v>Institucion Educativa San Sebastian De Yascual</v>
          </cell>
          <cell r="E1722">
            <v>17</v>
          </cell>
        </row>
        <row r="1723">
          <cell r="C1723">
            <v>252838001253</v>
          </cell>
          <cell r="D1723" t="str">
            <v>Institucion Educativa Cuatro Esquinas</v>
          </cell>
          <cell r="E1723">
            <v>17</v>
          </cell>
        </row>
        <row r="1724">
          <cell r="C1724">
            <v>152838001194</v>
          </cell>
          <cell r="D1724" t="str">
            <v>Institucion Educativa Instituto Tecnico Girardot</v>
          </cell>
          <cell r="E1724">
            <v>42</v>
          </cell>
        </row>
        <row r="1725">
          <cell r="C1725">
            <v>152838001127</v>
          </cell>
          <cell r="D1725" t="str">
            <v>Institucion Educativa San Francisco De Asis</v>
          </cell>
          <cell r="E1725">
            <v>44</v>
          </cell>
        </row>
        <row r="1726">
          <cell r="C1726">
            <v>352838000022</v>
          </cell>
          <cell r="D1726" t="str">
            <v>Institucion Educativa Instituto Teresiano</v>
          </cell>
          <cell r="E1726">
            <v>46</v>
          </cell>
        </row>
        <row r="1727">
          <cell r="C1727">
            <v>152838000171</v>
          </cell>
          <cell r="D1727" t="str">
            <v>Institucion Educativa San Luis Gonzaga</v>
          </cell>
          <cell r="E1727">
            <v>76</v>
          </cell>
        </row>
        <row r="1728">
          <cell r="C1728">
            <v>252885000036</v>
          </cell>
          <cell r="D1728" t="str">
            <v>Centro Educativo La Cocha</v>
          </cell>
          <cell r="E1728">
            <v>1</v>
          </cell>
        </row>
        <row r="1729">
          <cell r="C1729">
            <v>252885000052</v>
          </cell>
          <cell r="D1729" t="str">
            <v>Centro Educativo El Rosario</v>
          </cell>
          <cell r="E1729">
            <v>1</v>
          </cell>
        </row>
        <row r="1730">
          <cell r="C1730">
            <v>252885000206</v>
          </cell>
          <cell r="D1730" t="str">
            <v>Centro Educativo La Minda</v>
          </cell>
          <cell r="E1730">
            <v>1</v>
          </cell>
        </row>
        <row r="1731">
          <cell r="C1731">
            <v>252885000273</v>
          </cell>
          <cell r="D1731" t="str">
            <v>Centro Educativo San Jose De Cordoba</v>
          </cell>
          <cell r="E1731">
            <v>1</v>
          </cell>
        </row>
        <row r="1732">
          <cell r="C1732">
            <v>252885000290</v>
          </cell>
          <cell r="D1732" t="str">
            <v>Centro Educativo Mohechiza Bajo</v>
          </cell>
          <cell r="E1732">
            <v>1</v>
          </cell>
        </row>
        <row r="1733">
          <cell r="C1733">
            <v>252885000303</v>
          </cell>
          <cell r="D1733" t="str">
            <v>CENTRO EDUCATIVO LA GUACA</v>
          </cell>
          <cell r="E1733">
            <v>1</v>
          </cell>
        </row>
        <row r="1734">
          <cell r="C1734">
            <v>252885000362</v>
          </cell>
          <cell r="D1734" t="str">
            <v>Centro Educativo La Pradera</v>
          </cell>
          <cell r="E1734">
            <v>1</v>
          </cell>
        </row>
        <row r="1735">
          <cell r="C1735">
            <v>252885000371</v>
          </cell>
          <cell r="D1735" t="str">
            <v>Centro Educativo Cuatro Esquinas</v>
          </cell>
          <cell r="E1735">
            <v>1</v>
          </cell>
        </row>
        <row r="1736">
          <cell r="C1736">
            <v>252885000389</v>
          </cell>
          <cell r="D1736" t="str">
            <v>Centro Educativo Inantas Alto</v>
          </cell>
          <cell r="E1736">
            <v>1</v>
          </cell>
        </row>
        <row r="1737">
          <cell r="C1737">
            <v>252885000401</v>
          </cell>
          <cell r="D1737" t="str">
            <v>Centro Educativo Mejia</v>
          </cell>
          <cell r="E1737">
            <v>1</v>
          </cell>
        </row>
        <row r="1738">
          <cell r="C1738">
            <v>252885000044</v>
          </cell>
          <cell r="D1738" t="str">
            <v>Centro Educativo Taindala</v>
          </cell>
          <cell r="E1738">
            <v>2</v>
          </cell>
        </row>
        <row r="1739">
          <cell r="C1739">
            <v>252885000061</v>
          </cell>
          <cell r="D1739" t="str">
            <v>Centro Educativo Arguello Alto</v>
          </cell>
          <cell r="E1739">
            <v>2</v>
          </cell>
        </row>
        <row r="1740">
          <cell r="C1740">
            <v>252885000079</v>
          </cell>
          <cell r="D1740" t="str">
            <v>Centro Educativo Inantas Bajo</v>
          </cell>
          <cell r="E1740">
            <v>2</v>
          </cell>
        </row>
        <row r="1741">
          <cell r="C1741">
            <v>252885000192</v>
          </cell>
          <cell r="D1741" t="str">
            <v>Centro Educativo Arguello Bajo</v>
          </cell>
          <cell r="E1741">
            <v>2</v>
          </cell>
        </row>
        <row r="1742">
          <cell r="C1742">
            <v>252885000338</v>
          </cell>
          <cell r="D1742" t="str">
            <v>Centro Educativo Tacuaya</v>
          </cell>
          <cell r="E1742">
            <v>2</v>
          </cell>
        </row>
        <row r="1743">
          <cell r="C1743">
            <v>252885000346</v>
          </cell>
          <cell r="D1743" t="str">
            <v>Centro Educativo Tasnaque</v>
          </cell>
          <cell r="E1743">
            <v>2</v>
          </cell>
        </row>
        <row r="1744">
          <cell r="C1744">
            <v>252885000397</v>
          </cell>
          <cell r="D1744" t="str">
            <v>Centro Educativo Mohechiza Alto</v>
          </cell>
          <cell r="E1744">
            <v>2</v>
          </cell>
        </row>
        <row r="1745">
          <cell r="C1745">
            <v>252885000249</v>
          </cell>
          <cell r="D1745" t="str">
            <v>Centro Educativo San Felipe</v>
          </cell>
          <cell r="E1745">
            <v>3</v>
          </cell>
        </row>
        <row r="1746">
          <cell r="C1746">
            <v>252885000311</v>
          </cell>
          <cell r="D1746" t="str">
            <v>Centro Educativo Zaragoza</v>
          </cell>
          <cell r="E1746">
            <v>3</v>
          </cell>
        </row>
        <row r="1747">
          <cell r="C1747">
            <v>252885000168</v>
          </cell>
          <cell r="D1747" t="str">
            <v>Centro Educativo Nuestra Señora De Fatima</v>
          </cell>
          <cell r="E1747">
            <v>4</v>
          </cell>
        </row>
        <row r="1748">
          <cell r="C1748">
            <v>252885000141</v>
          </cell>
          <cell r="D1748" t="str">
            <v>Institucion Educativa Chapacual</v>
          </cell>
          <cell r="E1748">
            <v>15</v>
          </cell>
        </row>
        <row r="1749">
          <cell r="C1749">
            <v>252885000281</v>
          </cell>
          <cell r="D1749" t="str">
            <v>Institucion Educativa De Desarrollo</v>
          </cell>
          <cell r="E1749">
            <v>25</v>
          </cell>
        </row>
        <row r="1750">
          <cell r="C1750">
            <v>152885000015</v>
          </cell>
          <cell r="D1750" t="str">
            <v>Institucion Educativa Pedro Leon Torres</v>
          </cell>
          <cell r="E1750">
            <v>31</v>
          </cell>
        </row>
        <row r="1751">
          <cell r="C1751" t="str">
            <v>Total general</v>
          </cell>
          <cell r="E1751">
            <v>8076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ocentes por municipio"/>
      <sheetName val="Docentes por establecimiento"/>
      <sheetName val="Matrícula x municipio"/>
      <sheetName val="Matrícula x establecimiento"/>
    </sheetNames>
    <sheetDataSet>
      <sheetData sheetId="0" refreshError="1"/>
      <sheetData sheetId="1" refreshError="1">
        <row r="1">
          <cell r="C1" t="str">
            <v>Codigo   DANE</v>
          </cell>
          <cell r="D1" t="str">
            <v>ESTABLECIMIENTO EDUCATIVO</v>
          </cell>
          <cell r="E1" t="str">
            <v>Total</v>
          </cell>
        </row>
        <row r="2">
          <cell r="C2">
            <v>252019000043</v>
          </cell>
          <cell r="D2" t="str">
            <v>Centro Educativo Viña</v>
          </cell>
          <cell r="E2">
            <v>1</v>
          </cell>
        </row>
        <row r="3">
          <cell r="C3">
            <v>252019000167</v>
          </cell>
          <cell r="D3" t="str">
            <v>Centro Educativo Campobello</v>
          </cell>
          <cell r="E3">
            <v>1</v>
          </cell>
        </row>
        <row r="4">
          <cell r="C4">
            <v>252019000175</v>
          </cell>
          <cell r="D4" t="str">
            <v>Centro Educativo Betania</v>
          </cell>
          <cell r="E4">
            <v>1</v>
          </cell>
        </row>
        <row r="5">
          <cell r="C5">
            <v>252019000396</v>
          </cell>
          <cell r="D5" t="str">
            <v>CENTRO EDUCATIVO EL DIVISO</v>
          </cell>
          <cell r="E5">
            <v>1</v>
          </cell>
        </row>
        <row r="6">
          <cell r="C6">
            <v>252019000418</v>
          </cell>
          <cell r="D6" t="str">
            <v>Centro Educativo El Alto De Las Estrellas</v>
          </cell>
          <cell r="E6">
            <v>1</v>
          </cell>
        </row>
        <row r="7">
          <cell r="C7">
            <v>252019000426</v>
          </cell>
          <cell r="D7" t="str">
            <v>Centro Educativo Buenavista Las Palmas</v>
          </cell>
          <cell r="E7">
            <v>1</v>
          </cell>
        </row>
        <row r="8">
          <cell r="C8">
            <v>252019000442</v>
          </cell>
          <cell r="D8" t="str">
            <v>Centro Educativo San Carlos</v>
          </cell>
          <cell r="E8">
            <v>1</v>
          </cell>
        </row>
        <row r="9">
          <cell r="C9">
            <v>252019000019</v>
          </cell>
          <cell r="D9" t="str">
            <v>Centro Educativo El Salado</v>
          </cell>
          <cell r="E9">
            <v>2</v>
          </cell>
        </row>
        <row r="10">
          <cell r="C10">
            <v>252019000094</v>
          </cell>
          <cell r="D10" t="str">
            <v>Centro Educativo San Bosco</v>
          </cell>
          <cell r="E10">
            <v>2</v>
          </cell>
        </row>
        <row r="11">
          <cell r="C11">
            <v>252019000108</v>
          </cell>
          <cell r="D11" t="str">
            <v>Centro Educativo El Socorro</v>
          </cell>
          <cell r="E11">
            <v>2</v>
          </cell>
        </row>
        <row r="12">
          <cell r="C12">
            <v>252019000132</v>
          </cell>
          <cell r="D12" t="str">
            <v>Centro Educativo El Tambo</v>
          </cell>
          <cell r="E12">
            <v>2</v>
          </cell>
        </row>
        <row r="13">
          <cell r="C13">
            <v>252019000183</v>
          </cell>
          <cell r="D13" t="str">
            <v>Centro Educativo El Carmelo</v>
          </cell>
          <cell r="E13">
            <v>2</v>
          </cell>
        </row>
        <row r="14">
          <cell r="C14">
            <v>252019000191</v>
          </cell>
          <cell r="D14" t="str">
            <v>Centro Educativo El Guarangal</v>
          </cell>
          <cell r="E14">
            <v>2</v>
          </cell>
        </row>
        <row r="15">
          <cell r="C15">
            <v>252019000302</v>
          </cell>
          <cell r="D15" t="str">
            <v>Centro Educativo San Luis</v>
          </cell>
          <cell r="E15">
            <v>2</v>
          </cell>
        </row>
        <row r="16">
          <cell r="C16">
            <v>252019000272</v>
          </cell>
          <cell r="D16" t="str">
            <v>Institucion Educativa Chapiurco</v>
          </cell>
          <cell r="E16">
            <v>10</v>
          </cell>
        </row>
        <row r="17">
          <cell r="C17">
            <v>152019000235</v>
          </cell>
          <cell r="D17" t="str">
            <v>Institucion Educativa Politecnico Juan Bolaños</v>
          </cell>
          <cell r="E17">
            <v>19</v>
          </cell>
        </row>
        <row r="18">
          <cell r="C18">
            <v>152019000251</v>
          </cell>
          <cell r="D18" t="str">
            <v>Institucion Educativa Juan Ignacio Ortiz</v>
          </cell>
          <cell r="E18">
            <v>37</v>
          </cell>
        </row>
        <row r="19">
          <cell r="C19">
            <v>252022000011</v>
          </cell>
          <cell r="D19" t="str">
            <v>Centro Educativo Muesas</v>
          </cell>
          <cell r="E19">
            <v>1</v>
          </cell>
        </row>
        <row r="20">
          <cell r="C20">
            <v>252022000101</v>
          </cell>
          <cell r="D20" t="str">
            <v>Centro Educativo Guespud</v>
          </cell>
          <cell r="E20">
            <v>1</v>
          </cell>
        </row>
        <row r="21">
          <cell r="C21">
            <v>252022000127</v>
          </cell>
          <cell r="D21" t="str">
            <v>Centro Educativo La Laguna</v>
          </cell>
          <cell r="E21">
            <v>1</v>
          </cell>
        </row>
        <row r="22">
          <cell r="C22">
            <v>252022000143</v>
          </cell>
          <cell r="D22" t="str">
            <v>Centro Educativo Alto Muesas</v>
          </cell>
          <cell r="E22">
            <v>1</v>
          </cell>
        </row>
        <row r="23">
          <cell r="C23">
            <v>252022000046</v>
          </cell>
          <cell r="D23" t="str">
            <v>Centro Educativo El Chorrilo</v>
          </cell>
          <cell r="E23">
            <v>3</v>
          </cell>
        </row>
        <row r="24">
          <cell r="C24">
            <v>252022000054</v>
          </cell>
          <cell r="D24" t="str">
            <v>Centro Educativo Caupueran</v>
          </cell>
          <cell r="E24">
            <v>6</v>
          </cell>
        </row>
        <row r="25">
          <cell r="C25">
            <v>452022000118</v>
          </cell>
          <cell r="D25" t="str">
            <v>Institucion Educativa Comercial San Luis</v>
          </cell>
          <cell r="E25">
            <v>21</v>
          </cell>
        </row>
        <row r="26">
          <cell r="C26">
            <v>152022000084</v>
          </cell>
          <cell r="D26" t="str">
            <v>Institucion Educativa Nuestra Señora Del Pilar</v>
          </cell>
          <cell r="E26">
            <v>34</v>
          </cell>
        </row>
        <row r="27">
          <cell r="C27">
            <v>252036000103</v>
          </cell>
          <cell r="D27" t="str">
            <v>Centro Educativo San Luis</v>
          </cell>
          <cell r="E27">
            <v>1</v>
          </cell>
        </row>
        <row r="28">
          <cell r="C28">
            <v>252036000120</v>
          </cell>
          <cell r="D28" t="str">
            <v>Centro Educativo Cruz De Mayo</v>
          </cell>
          <cell r="E28">
            <v>1</v>
          </cell>
        </row>
        <row r="29">
          <cell r="C29">
            <v>252036000154</v>
          </cell>
          <cell r="D29" t="str">
            <v>Centro Educativo La Palma</v>
          </cell>
          <cell r="E29">
            <v>1</v>
          </cell>
        </row>
        <row r="30">
          <cell r="C30">
            <v>252036000227</v>
          </cell>
          <cell r="D30" t="str">
            <v>Centro Educativo San Antonio</v>
          </cell>
          <cell r="E30">
            <v>1</v>
          </cell>
        </row>
        <row r="31">
          <cell r="C31">
            <v>252036000235</v>
          </cell>
          <cell r="D31" t="str">
            <v>Centro Educativo Ceballos</v>
          </cell>
          <cell r="E31">
            <v>1</v>
          </cell>
        </row>
        <row r="32">
          <cell r="C32">
            <v>252036000243</v>
          </cell>
          <cell r="D32" t="str">
            <v>Centro Educativo El Collal</v>
          </cell>
          <cell r="E32">
            <v>1</v>
          </cell>
        </row>
        <row r="33">
          <cell r="C33">
            <v>252036000278</v>
          </cell>
          <cell r="D33" t="str">
            <v>Centro Educativo El Placer</v>
          </cell>
          <cell r="E33">
            <v>1</v>
          </cell>
        </row>
        <row r="34">
          <cell r="C34">
            <v>252036000294</v>
          </cell>
          <cell r="D34" t="str">
            <v>Centro Educativo San Vicente</v>
          </cell>
          <cell r="E34">
            <v>1</v>
          </cell>
        </row>
        <row r="35">
          <cell r="C35">
            <v>252036000324</v>
          </cell>
          <cell r="D35" t="str">
            <v>Centro Educativo El Pedregal</v>
          </cell>
          <cell r="E35">
            <v>1</v>
          </cell>
        </row>
        <row r="36">
          <cell r="C36">
            <v>252036000332</v>
          </cell>
          <cell r="D36" t="str">
            <v>Centro Educativo German</v>
          </cell>
          <cell r="E36">
            <v>1</v>
          </cell>
        </row>
        <row r="37">
          <cell r="C37">
            <v>252036000367</v>
          </cell>
          <cell r="D37" t="str">
            <v>Centro Educativo La Boyera</v>
          </cell>
          <cell r="E37">
            <v>1</v>
          </cell>
        </row>
        <row r="38">
          <cell r="C38">
            <v>252036000375</v>
          </cell>
          <cell r="D38" t="str">
            <v>Centro Educativo El Guadual</v>
          </cell>
          <cell r="E38">
            <v>1</v>
          </cell>
        </row>
        <row r="39">
          <cell r="C39">
            <v>252036000405</v>
          </cell>
          <cell r="D39" t="str">
            <v>Centro Educativo San Pedro</v>
          </cell>
          <cell r="E39">
            <v>1</v>
          </cell>
        </row>
        <row r="40">
          <cell r="C40">
            <v>252036000090</v>
          </cell>
          <cell r="D40" t="str">
            <v>Centro Educativo Indo</v>
          </cell>
          <cell r="E40">
            <v>2</v>
          </cell>
        </row>
        <row r="41">
          <cell r="C41">
            <v>252036000111</v>
          </cell>
          <cell r="D41" t="str">
            <v>Centro Educativo La Arada</v>
          </cell>
          <cell r="E41">
            <v>2</v>
          </cell>
        </row>
        <row r="42">
          <cell r="C42">
            <v>252036000138</v>
          </cell>
          <cell r="D42" t="str">
            <v>Centro Educativo Cocha Blanca</v>
          </cell>
          <cell r="E42">
            <v>2</v>
          </cell>
        </row>
        <row r="43">
          <cell r="C43">
            <v>252036000391</v>
          </cell>
          <cell r="D43" t="str">
            <v>Centro Educativo El Rosario</v>
          </cell>
          <cell r="E43">
            <v>2</v>
          </cell>
        </row>
        <row r="44">
          <cell r="C44">
            <v>252036020155</v>
          </cell>
          <cell r="D44" t="str">
            <v>Centro Educativo La Quinua</v>
          </cell>
          <cell r="E44">
            <v>2</v>
          </cell>
        </row>
        <row r="45">
          <cell r="C45">
            <v>252036000065</v>
          </cell>
          <cell r="D45" t="str">
            <v>Institucion Educativa Yanancha</v>
          </cell>
          <cell r="E45">
            <v>7</v>
          </cell>
        </row>
        <row r="46">
          <cell r="C46">
            <v>252036000049</v>
          </cell>
          <cell r="D46" t="str">
            <v>Institucion Educativa La Loma</v>
          </cell>
          <cell r="E46">
            <v>8</v>
          </cell>
        </row>
        <row r="47">
          <cell r="C47">
            <v>252036000081</v>
          </cell>
          <cell r="D47" t="str">
            <v>Institucion Educativa Nuestra Señora De Las Lajas</v>
          </cell>
          <cell r="E47">
            <v>9</v>
          </cell>
        </row>
        <row r="48">
          <cell r="C48">
            <v>252036000057</v>
          </cell>
          <cell r="D48" t="str">
            <v>Institucion Educativa Maria Auxiliadora</v>
          </cell>
          <cell r="E48">
            <v>10</v>
          </cell>
        </row>
        <row r="49">
          <cell r="C49">
            <v>152036000036</v>
          </cell>
          <cell r="D49" t="str">
            <v>Institucion Educativa Tecnica San Francisco De Asis</v>
          </cell>
          <cell r="E49">
            <v>15</v>
          </cell>
        </row>
        <row r="50">
          <cell r="C50">
            <v>152036000010</v>
          </cell>
          <cell r="D50" t="str">
            <v>Institucion Educativa Carlos Albornoz Rosas</v>
          </cell>
          <cell r="E50">
            <v>22</v>
          </cell>
        </row>
        <row r="51">
          <cell r="C51">
            <v>252051000055</v>
          </cell>
          <cell r="D51" t="str">
            <v>Centro Educativo El Limar</v>
          </cell>
          <cell r="E51">
            <v>1</v>
          </cell>
        </row>
        <row r="52">
          <cell r="C52">
            <v>252051000128</v>
          </cell>
          <cell r="D52" t="str">
            <v>Centro Educativo Julio Arboleda</v>
          </cell>
          <cell r="E52">
            <v>1</v>
          </cell>
        </row>
        <row r="53">
          <cell r="C53">
            <v>252051000209</v>
          </cell>
          <cell r="D53" t="str">
            <v>Centro Educativo El Olivo</v>
          </cell>
          <cell r="E53">
            <v>1</v>
          </cell>
        </row>
        <row r="54">
          <cell r="C54">
            <v>252051000331</v>
          </cell>
          <cell r="D54" t="str">
            <v>Centro Educativo Chiriurco</v>
          </cell>
          <cell r="E54">
            <v>1</v>
          </cell>
        </row>
        <row r="55">
          <cell r="C55">
            <v>252051000373</v>
          </cell>
          <cell r="D55" t="str">
            <v>Centro Educativo Villa Julia</v>
          </cell>
          <cell r="E55">
            <v>1</v>
          </cell>
        </row>
        <row r="56">
          <cell r="C56">
            <v>252051000438</v>
          </cell>
          <cell r="D56" t="str">
            <v>Centro Educativo Yunguilla</v>
          </cell>
          <cell r="E56">
            <v>1</v>
          </cell>
        </row>
        <row r="57">
          <cell r="C57">
            <v>252051000462</v>
          </cell>
          <cell r="D57" t="str">
            <v>Centro Educativo San Joaquin</v>
          </cell>
          <cell r="E57">
            <v>1</v>
          </cell>
        </row>
        <row r="58">
          <cell r="C58">
            <v>252051000501</v>
          </cell>
          <cell r="D58" t="str">
            <v>Centro Educativo El Porvenir</v>
          </cell>
          <cell r="E58">
            <v>1</v>
          </cell>
        </row>
        <row r="59">
          <cell r="C59">
            <v>252051000659</v>
          </cell>
          <cell r="D59" t="str">
            <v>Centro Educativo San Pedro Alto</v>
          </cell>
          <cell r="E59">
            <v>1</v>
          </cell>
        </row>
        <row r="60">
          <cell r="C60">
            <v>252051000675</v>
          </cell>
          <cell r="D60" t="str">
            <v>Centro Educativo San Vicente</v>
          </cell>
          <cell r="E60">
            <v>1</v>
          </cell>
        </row>
        <row r="61">
          <cell r="C61">
            <v>252051000683</v>
          </cell>
          <cell r="D61" t="str">
            <v>Centro Educativo San Miguel</v>
          </cell>
          <cell r="E61">
            <v>1</v>
          </cell>
        </row>
        <row r="62">
          <cell r="C62">
            <v>252051000012</v>
          </cell>
          <cell r="D62" t="str">
            <v>Centro Educativo La Cañada</v>
          </cell>
          <cell r="E62">
            <v>2</v>
          </cell>
        </row>
        <row r="63">
          <cell r="C63">
            <v>252051000047</v>
          </cell>
          <cell r="D63" t="str">
            <v>Centro Educativo Santa Teresa</v>
          </cell>
          <cell r="E63">
            <v>2</v>
          </cell>
        </row>
        <row r="64">
          <cell r="C64">
            <v>252051000071</v>
          </cell>
          <cell r="D64" t="str">
            <v>Centro Educativo El Volador</v>
          </cell>
          <cell r="E64">
            <v>2</v>
          </cell>
        </row>
        <row r="65">
          <cell r="C65">
            <v>252051000152</v>
          </cell>
          <cell r="D65" t="str">
            <v>Centro Educativo San Pedro Bajo</v>
          </cell>
          <cell r="E65">
            <v>2</v>
          </cell>
        </row>
        <row r="66">
          <cell r="C66">
            <v>252051000306</v>
          </cell>
          <cell r="D66" t="str">
            <v>Centro Educativo El Empate</v>
          </cell>
          <cell r="E66">
            <v>2</v>
          </cell>
        </row>
        <row r="67">
          <cell r="C67">
            <v>252051000420</v>
          </cell>
          <cell r="D67" t="str">
            <v>Centro Educativo Arrayanes</v>
          </cell>
          <cell r="E67">
            <v>2</v>
          </cell>
        </row>
        <row r="68">
          <cell r="C68">
            <v>252051000471</v>
          </cell>
          <cell r="D68" t="str">
            <v>Centro Educativo La Guada</v>
          </cell>
          <cell r="E68">
            <v>2</v>
          </cell>
        </row>
        <row r="69">
          <cell r="C69">
            <v>252051000667</v>
          </cell>
          <cell r="D69" t="str">
            <v>Centro Educativo Las Palmas</v>
          </cell>
          <cell r="E69">
            <v>2</v>
          </cell>
        </row>
        <row r="70">
          <cell r="C70">
            <v>252051000497</v>
          </cell>
          <cell r="D70" t="str">
            <v>Centro Educativo Tierras Blancas</v>
          </cell>
          <cell r="E70">
            <v>3</v>
          </cell>
        </row>
        <row r="71">
          <cell r="C71">
            <v>252051000527</v>
          </cell>
          <cell r="D71" t="str">
            <v>Centro Educativo El Pedregal</v>
          </cell>
          <cell r="E71">
            <v>3</v>
          </cell>
        </row>
        <row r="72">
          <cell r="C72">
            <v>252051000691</v>
          </cell>
          <cell r="D72" t="str">
            <v>Institucion Educativa Ecologica La Cocha</v>
          </cell>
          <cell r="E72">
            <v>15</v>
          </cell>
        </row>
        <row r="73">
          <cell r="C73">
            <v>152051000387</v>
          </cell>
          <cell r="D73" t="str">
            <v>Institucion Educativa De Desarrollo De Berruecos</v>
          </cell>
          <cell r="E73">
            <v>19</v>
          </cell>
        </row>
        <row r="74">
          <cell r="C74">
            <v>252051000578</v>
          </cell>
          <cell r="D74" t="str">
            <v>Institucion Educativa Rosa Florida</v>
          </cell>
          <cell r="E74">
            <v>20</v>
          </cell>
        </row>
        <row r="75">
          <cell r="C75">
            <v>252079000018</v>
          </cell>
          <cell r="D75" t="str">
            <v>Centro Educativo El Vergel</v>
          </cell>
          <cell r="E75">
            <v>1</v>
          </cell>
        </row>
        <row r="76">
          <cell r="C76">
            <v>252079000026</v>
          </cell>
          <cell r="D76" t="str">
            <v>Centro Educativo Chanul</v>
          </cell>
          <cell r="E76">
            <v>1</v>
          </cell>
        </row>
        <row r="77">
          <cell r="C77">
            <v>252079000034</v>
          </cell>
          <cell r="D77" t="str">
            <v>Centro Educativo Jaboncillo</v>
          </cell>
          <cell r="E77">
            <v>1</v>
          </cell>
        </row>
        <row r="78">
          <cell r="C78">
            <v>252079000115</v>
          </cell>
          <cell r="D78" t="str">
            <v>Centro Educativo El Descanso</v>
          </cell>
          <cell r="E78">
            <v>1</v>
          </cell>
        </row>
        <row r="79">
          <cell r="C79">
            <v>252079000221</v>
          </cell>
          <cell r="D79" t="str">
            <v>Centro Educativo Los Brazos</v>
          </cell>
          <cell r="E79">
            <v>1</v>
          </cell>
        </row>
        <row r="80">
          <cell r="C80">
            <v>252079000271</v>
          </cell>
          <cell r="D80" t="str">
            <v>Centro Educativo Gertrudis</v>
          </cell>
          <cell r="E80">
            <v>1</v>
          </cell>
        </row>
        <row r="81">
          <cell r="C81">
            <v>252079000280</v>
          </cell>
          <cell r="D81" t="str">
            <v>Centro Educativo Quendan</v>
          </cell>
          <cell r="E81">
            <v>1</v>
          </cell>
        </row>
        <row r="82">
          <cell r="C82">
            <v>252079000298</v>
          </cell>
          <cell r="D82" t="str">
            <v>Centro Educativo Ã‘ambi La Mina</v>
          </cell>
          <cell r="E82">
            <v>1</v>
          </cell>
        </row>
        <row r="83">
          <cell r="C83">
            <v>252079000328</v>
          </cell>
          <cell r="D83" t="str">
            <v>Centro Educativo Piedra Verde</v>
          </cell>
          <cell r="E83">
            <v>1</v>
          </cell>
        </row>
        <row r="84">
          <cell r="C84">
            <v>252079000581</v>
          </cell>
          <cell r="D84" t="str">
            <v>Centro Educativo El Placer</v>
          </cell>
          <cell r="E84">
            <v>1</v>
          </cell>
        </row>
        <row r="85">
          <cell r="C85">
            <v>252079000719</v>
          </cell>
          <cell r="D85" t="str">
            <v>Centro Educativo Chapira</v>
          </cell>
          <cell r="E85">
            <v>1</v>
          </cell>
        </row>
        <row r="86">
          <cell r="C86">
            <v>252079000727</v>
          </cell>
          <cell r="D86" t="str">
            <v>CENTRO EDUCATIVO EL VIUDO</v>
          </cell>
          <cell r="E86">
            <v>1</v>
          </cell>
        </row>
        <row r="87">
          <cell r="C87">
            <v>252079001014</v>
          </cell>
          <cell r="D87" t="str">
            <v>Centro Educativo De Nembi</v>
          </cell>
          <cell r="E87">
            <v>1</v>
          </cell>
        </row>
        <row r="88">
          <cell r="C88">
            <v>252079001022</v>
          </cell>
          <cell r="D88" t="str">
            <v>Centro Educativo Mirador</v>
          </cell>
          <cell r="E88">
            <v>1</v>
          </cell>
        </row>
        <row r="89">
          <cell r="C89">
            <v>252079001031</v>
          </cell>
          <cell r="D89" t="str">
            <v>Centro Educativo De Sali</v>
          </cell>
          <cell r="E89">
            <v>1</v>
          </cell>
        </row>
        <row r="90">
          <cell r="C90">
            <v>252079001049</v>
          </cell>
          <cell r="D90" t="str">
            <v>Centro Educativo Chalchal</v>
          </cell>
          <cell r="E90">
            <v>1</v>
          </cell>
        </row>
        <row r="91">
          <cell r="C91">
            <v>252079001057</v>
          </cell>
          <cell r="D91" t="str">
            <v>Centro Educativo Cargazon</v>
          </cell>
          <cell r="E91">
            <v>1</v>
          </cell>
        </row>
        <row r="92">
          <cell r="C92">
            <v>252079001081</v>
          </cell>
          <cell r="D92" t="str">
            <v>Centro Educativo Paunde</v>
          </cell>
          <cell r="E92">
            <v>1</v>
          </cell>
        </row>
        <row r="93">
          <cell r="C93">
            <v>252079001090</v>
          </cell>
          <cell r="D93" t="str">
            <v>Centro Educativo Lorenzo</v>
          </cell>
          <cell r="E93">
            <v>1</v>
          </cell>
        </row>
        <row r="94">
          <cell r="C94">
            <v>252079001103</v>
          </cell>
          <cell r="D94" t="str">
            <v>Centro Educativo Pispian</v>
          </cell>
          <cell r="E94">
            <v>1</v>
          </cell>
        </row>
        <row r="95">
          <cell r="C95">
            <v>252079001111</v>
          </cell>
          <cell r="D95" t="str">
            <v>Centro Educativo Resbalosa</v>
          </cell>
          <cell r="E95">
            <v>1</v>
          </cell>
        </row>
        <row r="96">
          <cell r="C96">
            <v>252079001162</v>
          </cell>
          <cell r="D96" t="str">
            <v>Centro Educativo Arenal</v>
          </cell>
          <cell r="E96">
            <v>1</v>
          </cell>
        </row>
        <row r="97">
          <cell r="C97">
            <v>252079001197</v>
          </cell>
          <cell r="D97" t="str">
            <v>Centro Educativo La Peña</v>
          </cell>
          <cell r="E97">
            <v>1</v>
          </cell>
        </row>
        <row r="98">
          <cell r="C98">
            <v>252079001251</v>
          </cell>
          <cell r="D98" t="str">
            <v>Centro Educativo Cartagua</v>
          </cell>
          <cell r="E98">
            <v>1</v>
          </cell>
        </row>
        <row r="99">
          <cell r="C99">
            <v>252079001294</v>
          </cell>
          <cell r="D99" t="str">
            <v>Centro Educativo Nacera</v>
          </cell>
          <cell r="E99">
            <v>1</v>
          </cell>
        </row>
        <row r="100">
          <cell r="C100">
            <v>252079001308</v>
          </cell>
          <cell r="D100" t="str">
            <v>Centro Educativo San Francisco Cuchirrabo</v>
          </cell>
          <cell r="E100">
            <v>1</v>
          </cell>
        </row>
        <row r="101">
          <cell r="C101">
            <v>252079001324</v>
          </cell>
          <cell r="D101" t="str">
            <v>Centro Educativo La Playa</v>
          </cell>
          <cell r="E101">
            <v>1</v>
          </cell>
        </row>
        <row r="102">
          <cell r="C102">
            <v>252079001341</v>
          </cell>
          <cell r="D102" t="str">
            <v>Centro Educativo Chillaguan</v>
          </cell>
          <cell r="E102">
            <v>1</v>
          </cell>
        </row>
        <row r="103">
          <cell r="C103">
            <v>252079001375</v>
          </cell>
          <cell r="D103" t="str">
            <v>Centro Educativo Yaruki</v>
          </cell>
          <cell r="E103">
            <v>1</v>
          </cell>
        </row>
        <row r="104">
          <cell r="C104">
            <v>252079001391</v>
          </cell>
          <cell r="D104" t="str">
            <v>Centro Educativo Barro Blanco</v>
          </cell>
          <cell r="E104">
            <v>1</v>
          </cell>
        </row>
        <row r="105">
          <cell r="C105">
            <v>252079001405</v>
          </cell>
          <cell r="D105" t="str">
            <v>Centro Educativo Inguambi Alto</v>
          </cell>
          <cell r="E105">
            <v>1</v>
          </cell>
        </row>
        <row r="106">
          <cell r="C106">
            <v>252079001413</v>
          </cell>
          <cell r="D106" t="str">
            <v>Centro Educativo San Francisco</v>
          </cell>
          <cell r="E106">
            <v>1</v>
          </cell>
        </row>
        <row r="107">
          <cell r="C107">
            <v>252079001421</v>
          </cell>
          <cell r="D107" t="str">
            <v>Centro Educativo La Sirena</v>
          </cell>
          <cell r="E107">
            <v>1</v>
          </cell>
        </row>
        <row r="108">
          <cell r="C108">
            <v>252079001430</v>
          </cell>
          <cell r="D108" t="str">
            <v>Centro Educativo Bocas De Uli</v>
          </cell>
          <cell r="E108">
            <v>1</v>
          </cell>
        </row>
        <row r="109">
          <cell r="C109">
            <v>252079001464</v>
          </cell>
          <cell r="D109" t="str">
            <v>Centro Educativo La Seca</v>
          </cell>
          <cell r="E109">
            <v>1</v>
          </cell>
        </row>
        <row r="110">
          <cell r="C110">
            <v>252079001537</v>
          </cell>
          <cell r="D110" t="str">
            <v>Centro Educativo Almorzadero</v>
          </cell>
          <cell r="E110">
            <v>1</v>
          </cell>
        </row>
        <row r="111">
          <cell r="C111">
            <v>252079001561</v>
          </cell>
          <cell r="D111" t="str">
            <v>Centro Educativo Peña Blanca (Saunde)</v>
          </cell>
          <cell r="E111">
            <v>1</v>
          </cell>
        </row>
        <row r="112">
          <cell r="C112">
            <v>252079001600</v>
          </cell>
          <cell r="D112" t="str">
            <v>Centro Educativo Candillas</v>
          </cell>
          <cell r="E112">
            <v>1</v>
          </cell>
        </row>
        <row r="113">
          <cell r="C113">
            <v>252079001618</v>
          </cell>
          <cell r="D113" t="str">
            <v>Centro Educativo De Corozal</v>
          </cell>
          <cell r="E113">
            <v>1</v>
          </cell>
        </row>
        <row r="114">
          <cell r="C114">
            <v>252079001634</v>
          </cell>
          <cell r="D114" t="str">
            <v>Centro Educativo De Camaron</v>
          </cell>
          <cell r="E114">
            <v>1</v>
          </cell>
        </row>
        <row r="115">
          <cell r="C115">
            <v>252079001669</v>
          </cell>
          <cell r="D115" t="str">
            <v>Centro Educativo De Guelmambi Caraño</v>
          </cell>
          <cell r="E115">
            <v>1</v>
          </cell>
        </row>
        <row r="116">
          <cell r="C116">
            <v>252079001677</v>
          </cell>
          <cell r="D116" t="str">
            <v>Centro Educativo De La Faldada</v>
          </cell>
          <cell r="E116">
            <v>1</v>
          </cell>
        </row>
        <row r="117">
          <cell r="C117">
            <v>252079001693</v>
          </cell>
          <cell r="D117" t="str">
            <v>Centro Educativo De Tigrillo</v>
          </cell>
          <cell r="E117">
            <v>1</v>
          </cell>
        </row>
        <row r="118">
          <cell r="C118">
            <v>252079001715</v>
          </cell>
          <cell r="D118" t="str">
            <v xml:space="preserve">Centro Educativo Indigena Guiguay </v>
          </cell>
          <cell r="E118">
            <v>1</v>
          </cell>
        </row>
        <row r="119">
          <cell r="C119">
            <v>252079001766</v>
          </cell>
          <cell r="D119" t="str">
            <v>Centro Educativo Tangaral</v>
          </cell>
          <cell r="E119">
            <v>1</v>
          </cell>
        </row>
        <row r="120">
          <cell r="C120">
            <v>252079001812</v>
          </cell>
          <cell r="D120" t="str">
            <v>Centro Educativo El Peje</v>
          </cell>
          <cell r="E120">
            <v>1</v>
          </cell>
        </row>
        <row r="121">
          <cell r="C121">
            <v>252079001863</v>
          </cell>
          <cell r="D121" t="str">
            <v>Centro Educativo Pueblo Nuevo</v>
          </cell>
          <cell r="E121">
            <v>1</v>
          </cell>
        </row>
        <row r="122">
          <cell r="C122">
            <v>252079001898</v>
          </cell>
          <cell r="D122" t="str">
            <v>Centro Educativo Chagui</v>
          </cell>
          <cell r="E122">
            <v>1</v>
          </cell>
        </row>
        <row r="123">
          <cell r="C123">
            <v>252079002070</v>
          </cell>
          <cell r="D123" t="str">
            <v>CENTRO EDUCATIVO RURAL MIXTO DE LA JUNTA RIO INGUAMBI</v>
          </cell>
          <cell r="E123">
            <v>1</v>
          </cell>
        </row>
        <row r="124">
          <cell r="C124">
            <v>252079002088</v>
          </cell>
          <cell r="D124" t="str">
            <v>Centro Educativo Cumainde La Bocana</v>
          </cell>
          <cell r="E124">
            <v>1</v>
          </cell>
        </row>
        <row r="125">
          <cell r="C125">
            <v>252079002096</v>
          </cell>
          <cell r="D125" t="str">
            <v>Centro Educativo Guadual Sabalo</v>
          </cell>
          <cell r="E125">
            <v>1</v>
          </cell>
        </row>
        <row r="126">
          <cell r="C126">
            <v>252079002118</v>
          </cell>
          <cell r="D126" t="str">
            <v>Centro Educativo Playon</v>
          </cell>
          <cell r="E126">
            <v>1</v>
          </cell>
        </row>
        <row r="127">
          <cell r="C127">
            <v>252079002134</v>
          </cell>
          <cell r="D127" t="str">
            <v>Centro Educativo Chimbagal</v>
          </cell>
          <cell r="E127">
            <v>1</v>
          </cell>
        </row>
        <row r="128">
          <cell r="C128">
            <v>252079002151</v>
          </cell>
          <cell r="D128" t="str">
            <v>Centro Educativo Encajonada</v>
          </cell>
          <cell r="E128">
            <v>1</v>
          </cell>
        </row>
        <row r="129">
          <cell r="C129">
            <v>252079002169</v>
          </cell>
          <cell r="D129" t="str">
            <v>Centro Educativo Buenos Aires</v>
          </cell>
          <cell r="E129">
            <v>1</v>
          </cell>
        </row>
        <row r="130">
          <cell r="C130">
            <v>552079000012</v>
          </cell>
          <cell r="D130" t="str">
            <v>Centro Educativo Honda Rio Guiza</v>
          </cell>
          <cell r="E130">
            <v>1</v>
          </cell>
        </row>
        <row r="131">
          <cell r="C131">
            <v>252079000123</v>
          </cell>
          <cell r="D131" t="str">
            <v>Centro Educativo Zapote</v>
          </cell>
          <cell r="E131">
            <v>2</v>
          </cell>
        </row>
        <row r="132">
          <cell r="C132">
            <v>252079000140</v>
          </cell>
          <cell r="D132" t="str">
            <v>Centro Educativo Ã‘ambi La Mina</v>
          </cell>
          <cell r="E132">
            <v>2</v>
          </cell>
        </row>
        <row r="133">
          <cell r="C133">
            <v>252079000191</v>
          </cell>
          <cell r="D133" t="str">
            <v>Centro Educativo Tinajillas</v>
          </cell>
          <cell r="E133">
            <v>2</v>
          </cell>
        </row>
        <row r="134">
          <cell r="C134">
            <v>252079000204</v>
          </cell>
          <cell r="D134" t="str">
            <v>Centro Educativo Coscorron T.</v>
          </cell>
          <cell r="E134">
            <v>2</v>
          </cell>
        </row>
        <row r="135">
          <cell r="C135">
            <v>252079000212</v>
          </cell>
          <cell r="D135" t="str">
            <v>Centro Educativo Las Cruces</v>
          </cell>
          <cell r="E135">
            <v>2</v>
          </cell>
        </row>
        <row r="136">
          <cell r="C136">
            <v>252079000239</v>
          </cell>
          <cell r="D136" t="str">
            <v>Centro Educativo Chalalbi</v>
          </cell>
          <cell r="E136">
            <v>2</v>
          </cell>
        </row>
        <row r="137">
          <cell r="C137">
            <v>252079000255</v>
          </cell>
          <cell r="D137" t="str">
            <v>Centro Educativo Limones</v>
          </cell>
          <cell r="E137">
            <v>2</v>
          </cell>
        </row>
        <row r="138">
          <cell r="C138">
            <v>252079000361</v>
          </cell>
          <cell r="D138" t="str">
            <v>Centro Educativo Diaguillo</v>
          </cell>
          <cell r="E138">
            <v>2</v>
          </cell>
        </row>
        <row r="139">
          <cell r="C139">
            <v>252079000425</v>
          </cell>
          <cell r="D139" t="str">
            <v>CENTRO EDUCATIVO INGUAMBI REPRESA</v>
          </cell>
          <cell r="E139">
            <v>2</v>
          </cell>
        </row>
        <row r="140">
          <cell r="C140">
            <v>252079000441</v>
          </cell>
          <cell r="D140" t="str">
            <v>Centro Educativo Pambana</v>
          </cell>
          <cell r="E140">
            <v>2</v>
          </cell>
        </row>
        <row r="141">
          <cell r="C141">
            <v>252079000450</v>
          </cell>
          <cell r="D141" t="str">
            <v>Centro Educativo Guinulte</v>
          </cell>
          <cell r="E141">
            <v>2</v>
          </cell>
        </row>
        <row r="142">
          <cell r="C142">
            <v>252079000468</v>
          </cell>
          <cell r="D142" t="str">
            <v>Centro Educativo Florida</v>
          </cell>
          <cell r="E142">
            <v>2</v>
          </cell>
        </row>
        <row r="143">
          <cell r="C143">
            <v>252079000484</v>
          </cell>
          <cell r="D143" t="str">
            <v>Centro Educativo Naispi</v>
          </cell>
          <cell r="E143">
            <v>2</v>
          </cell>
        </row>
        <row r="144">
          <cell r="C144">
            <v>252079000905</v>
          </cell>
          <cell r="D144" t="str">
            <v>Centro Educativo Berlin</v>
          </cell>
          <cell r="E144">
            <v>2</v>
          </cell>
        </row>
        <row r="145">
          <cell r="C145">
            <v>252079000964</v>
          </cell>
          <cell r="D145" t="str">
            <v>Centro Educativo Mongon</v>
          </cell>
          <cell r="E145">
            <v>2</v>
          </cell>
        </row>
        <row r="146">
          <cell r="C146">
            <v>252079001065</v>
          </cell>
          <cell r="D146" t="str">
            <v>Centro Educativo Painanda</v>
          </cell>
          <cell r="E146">
            <v>2</v>
          </cell>
        </row>
        <row r="147">
          <cell r="C147">
            <v>252079001073</v>
          </cell>
          <cell r="D147" t="str">
            <v>Centro Educativo Cucarachera</v>
          </cell>
          <cell r="E147">
            <v>2</v>
          </cell>
        </row>
        <row r="148">
          <cell r="C148">
            <v>252079001146</v>
          </cell>
          <cell r="D148" t="str">
            <v>Centro Educativo Cumainde</v>
          </cell>
          <cell r="E148">
            <v>2</v>
          </cell>
        </row>
        <row r="149">
          <cell r="C149">
            <v>252079001154</v>
          </cell>
          <cell r="D149" t="str">
            <v>Centro Educativo De Pimbi</v>
          </cell>
          <cell r="E149">
            <v>2</v>
          </cell>
        </row>
        <row r="150">
          <cell r="C150">
            <v>252079001219</v>
          </cell>
          <cell r="D150" t="str">
            <v>Centro Educativo El Recodo</v>
          </cell>
          <cell r="E150">
            <v>2</v>
          </cell>
        </row>
        <row r="151">
          <cell r="C151">
            <v>252079001235</v>
          </cell>
          <cell r="D151" t="str">
            <v>CENTRO EDUCATIVO DE MINGOYA</v>
          </cell>
          <cell r="E151">
            <v>2</v>
          </cell>
        </row>
        <row r="152">
          <cell r="C152">
            <v>252079001243</v>
          </cell>
          <cell r="D152" t="str">
            <v>CENTRO EDUCATIVO SAN JUAN BAUTISTA</v>
          </cell>
          <cell r="E152">
            <v>2</v>
          </cell>
        </row>
        <row r="153">
          <cell r="C153">
            <v>252079001448</v>
          </cell>
          <cell r="D153" t="str">
            <v>Centro Educativo La Vuelta Inguambi</v>
          </cell>
          <cell r="E153">
            <v>2</v>
          </cell>
        </row>
        <row r="154">
          <cell r="C154">
            <v>252079001545</v>
          </cell>
          <cell r="D154" t="str">
            <v>Centro Educativo Guadual</v>
          </cell>
          <cell r="E154">
            <v>2</v>
          </cell>
        </row>
        <row r="155">
          <cell r="C155">
            <v>252079001661</v>
          </cell>
          <cell r="D155" t="str">
            <v>Centro Educativo Peña Blanca (Sabalo)</v>
          </cell>
          <cell r="E155">
            <v>2</v>
          </cell>
        </row>
        <row r="156">
          <cell r="C156">
            <v>252079001685</v>
          </cell>
          <cell r="D156" t="str">
            <v>Centro Educativo Saunde</v>
          </cell>
          <cell r="E156">
            <v>2</v>
          </cell>
        </row>
        <row r="157">
          <cell r="C157">
            <v>252079001707</v>
          </cell>
          <cell r="D157" t="str">
            <v>Centro Educativo Kuambi Yaslambi</v>
          </cell>
          <cell r="E157">
            <v>2</v>
          </cell>
        </row>
        <row r="158">
          <cell r="C158">
            <v>252079001723</v>
          </cell>
          <cell r="D158" t="str">
            <v>Centro Educativo Pulgande Tronqueria</v>
          </cell>
          <cell r="E158">
            <v>2</v>
          </cell>
        </row>
        <row r="159">
          <cell r="C159">
            <v>252079001731</v>
          </cell>
          <cell r="D159" t="str">
            <v>Centro Educativo De Pipalta Palvi</v>
          </cell>
          <cell r="E159">
            <v>2</v>
          </cell>
        </row>
        <row r="160">
          <cell r="C160">
            <v>252079001774</v>
          </cell>
          <cell r="D160" t="str">
            <v>Centro Educativo Chimbuza</v>
          </cell>
          <cell r="E160">
            <v>2</v>
          </cell>
        </row>
        <row r="161">
          <cell r="C161">
            <v>252079001791</v>
          </cell>
          <cell r="D161" t="str">
            <v>Centro Educativo Inguambi Machare</v>
          </cell>
          <cell r="E161">
            <v>2</v>
          </cell>
        </row>
        <row r="162">
          <cell r="C162">
            <v>252079001847</v>
          </cell>
          <cell r="D162" t="str">
            <v>Centro Educativo Junin</v>
          </cell>
          <cell r="E162">
            <v>2</v>
          </cell>
        </row>
        <row r="163">
          <cell r="C163">
            <v>252079001855</v>
          </cell>
          <cell r="D163" t="str">
            <v>Centro Educativo El Pailon</v>
          </cell>
          <cell r="E163">
            <v>2</v>
          </cell>
        </row>
        <row r="164">
          <cell r="C164">
            <v>552079000001</v>
          </cell>
          <cell r="D164" t="str">
            <v>Centro Educativo Quembi Las Peñas</v>
          </cell>
          <cell r="E164">
            <v>2</v>
          </cell>
        </row>
        <row r="165">
          <cell r="C165">
            <v>552079000030</v>
          </cell>
          <cell r="D165" t="str">
            <v>Centro Educativo Guinul</v>
          </cell>
          <cell r="E165">
            <v>2</v>
          </cell>
        </row>
        <row r="166">
          <cell r="C166">
            <v>252079000131</v>
          </cell>
          <cell r="D166" t="str">
            <v>CENTRO EDUCATIVO PALACIOS</v>
          </cell>
          <cell r="E166">
            <v>3</v>
          </cell>
        </row>
        <row r="167">
          <cell r="C167">
            <v>252079000247</v>
          </cell>
          <cell r="D167" t="str">
            <v>Centro Educativo Carcuel</v>
          </cell>
          <cell r="E167">
            <v>3</v>
          </cell>
        </row>
        <row r="168">
          <cell r="C168">
            <v>252079000667</v>
          </cell>
          <cell r="D168" t="str">
            <v>Centro Educativo Km 92</v>
          </cell>
          <cell r="E168">
            <v>3</v>
          </cell>
        </row>
        <row r="169">
          <cell r="C169">
            <v>252079000697</v>
          </cell>
          <cell r="D169" t="str">
            <v>Centro Educativo Playa Grande</v>
          </cell>
          <cell r="E169">
            <v>3</v>
          </cell>
        </row>
        <row r="170">
          <cell r="C170">
            <v>252079000743</v>
          </cell>
          <cell r="D170" t="str">
            <v>Centro Educativo Ã‘ambi La Mina</v>
          </cell>
          <cell r="E170">
            <v>3</v>
          </cell>
        </row>
        <row r="171">
          <cell r="C171">
            <v>252079001171</v>
          </cell>
          <cell r="D171" t="str">
            <v>Centro Educativo Soledad</v>
          </cell>
          <cell r="E171">
            <v>3</v>
          </cell>
        </row>
        <row r="172">
          <cell r="C172">
            <v>252079001189</v>
          </cell>
          <cell r="D172" t="str">
            <v>Centro Educativo La Vega</v>
          </cell>
          <cell r="E172">
            <v>3</v>
          </cell>
        </row>
        <row r="173">
          <cell r="C173">
            <v>252079001472</v>
          </cell>
          <cell r="D173" t="str">
            <v>Centro Educativo Cumainde Paso</v>
          </cell>
          <cell r="E173">
            <v>3</v>
          </cell>
        </row>
        <row r="174">
          <cell r="C174">
            <v>252079001821</v>
          </cell>
          <cell r="D174" t="str">
            <v>Centro Educativo Yacula</v>
          </cell>
          <cell r="E174">
            <v>3</v>
          </cell>
        </row>
        <row r="175">
          <cell r="C175">
            <v>252079000158</v>
          </cell>
          <cell r="D175" t="str">
            <v>Centro Educativo Rapadura</v>
          </cell>
          <cell r="E175">
            <v>4</v>
          </cell>
        </row>
        <row r="176">
          <cell r="C176">
            <v>252079000611</v>
          </cell>
          <cell r="D176" t="str">
            <v>Centro Educativo Bombom</v>
          </cell>
          <cell r="E176">
            <v>4</v>
          </cell>
        </row>
        <row r="177">
          <cell r="C177">
            <v>252079001570</v>
          </cell>
          <cell r="D177" t="str">
            <v>Centro Educativo Agua Clara</v>
          </cell>
          <cell r="E177">
            <v>4</v>
          </cell>
        </row>
        <row r="178">
          <cell r="C178">
            <v>252079001839</v>
          </cell>
          <cell r="D178" t="str">
            <v>Centro Educativo La Maria</v>
          </cell>
          <cell r="E178">
            <v>4</v>
          </cell>
        </row>
        <row r="179">
          <cell r="C179">
            <v>252079000182</v>
          </cell>
          <cell r="D179" t="str">
            <v>Centro Educativo Teraimbe</v>
          </cell>
          <cell r="E179">
            <v>5</v>
          </cell>
        </row>
        <row r="180">
          <cell r="C180">
            <v>252079001367</v>
          </cell>
          <cell r="D180" t="str">
            <v>Centro Educativo Albi</v>
          </cell>
          <cell r="E180">
            <v>6</v>
          </cell>
        </row>
        <row r="181">
          <cell r="C181">
            <v>252079001456</v>
          </cell>
          <cell r="D181" t="str">
            <v>Centro Educativo Buenavista</v>
          </cell>
          <cell r="E181">
            <v>7</v>
          </cell>
        </row>
        <row r="182">
          <cell r="C182">
            <v>252079001502</v>
          </cell>
          <cell r="D182" t="str">
            <v>Centro Educativo De Sabalo</v>
          </cell>
          <cell r="E182">
            <v>7</v>
          </cell>
        </row>
        <row r="183">
          <cell r="C183">
            <v>252079000620</v>
          </cell>
          <cell r="D183" t="str">
            <v>Centro Educativo La Humildad</v>
          </cell>
          <cell r="E183">
            <v>10</v>
          </cell>
        </row>
        <row r="184">
          <cell r="C184">
            <v>252079000883</v>
          </cell>
          <cell r="D184" t="str">
            <v>Institucion Educativa El Diviso</v>
          </cell>
          <cell r="E184">
            <v>14</v>
          </cell>
        </row>
        <row r="185">
          <cell r="C185">
            <v>252079000433</v>
          </cell>
          <cell r="D185" t="str">
            <v>Institucion Educativa Santa Teresita De Altaquer</v>
          </cell>
          <cell r="E185">
            <v>16</v>
          </cell>
        </row>
        <row r="186">
          <cell r="C186">
            <v>552079000011</v>
          </cell>
          <cell r="D186" t="str">
            <v>Institucion Educativa Tecnologica Agro. Ambiental Indigena Awa</v>
          </cell>
          <cell r="E186">
            <v>22</v>
          </cell>
        </row>
        <row r="187">
          <cell r="C187">
            <v>152079000021</v>
          </cell>
          <cell r="D187" t="str">
            <v>Institucion Educativa Luis Irizar Salazar</v>
          </cell>
          <cell r="E187">
            <v>77</v>
          </cell>
        </row>
        <row r="188">
          <cell r="C188">
            <v>152079000374</v>
          </cell>
          <cell r="D188" t="str">
            <v>Institucion Educativa Normal Superior La Inmaculada</v>
          </cell>
          <cell r="E188">
            <v>96</v>
          </cell>
        </row>
        <row r="189">
          <cell r="C189">
            <v>252083000031</v>
          </cell>
          <cell r="D189" t="str">
            <v>Centro Educativo La Esmeralda</v>
          </cell>
          <cell r="E189">
            <v>1</v>
          </cell>
        </row>
        <row r="190">
          <cell r="C190">
            <v>252083000227</v>
          </cell>
          <cell r="D190" t="str">
            <v>Centro Educativo Sebastianillo</v>
          </cell>
          <cell r="E190">
            <v>1</v>
          </cell>
        </row>
        <row r="191">
          <cell r="C191">
            <v>252083000294</v>
          </cell>
          <cell r="D191" t="str">
            <v>Centro Educativo San Antonio</v>
          </cell>
          <cell r="E191">
            <v>1</v>
          </cell>
        </row>
        <row r="192">
          <cell r="C192">
            <v>252083000375</v>
          </cell>
          <cell r="D192" t="str">
            <v>Centro Educativo Peña Negra</v>
          </cell>
          <cell r="E192">
            <v>1</v>
          </cell>
        </row>
        <row r="193">
          <cell r="C193">
            <v>252083000626</v>
          </cell>
          <cell r="D193" t="str">
            <v>Centro Educativo La Palma Chiquita</v>
          </cell>
          <cell r="E193">
            <v>1</v>
          </cell>
        </row>
        <row r="194">
          <cell r="C194">
            <v>252083000642</v>
          </cell>
          <cell r="D194" t="str">
            <v>Centro Educativo El Broncazo</v>
          </cell>
          <cell r="E194">
            <v>1</v>
          </cell>
        </row>
        <row r="195">
          <cell r="C195">
            <v>252083000014</v>
          </cell>
          <cell r="D195" t="str">
            <v>Centro Educativo Campo De Maria</v>
          </cell>
          <cell r="E195">
            <v>3</v>
          </cell>
        </row>
        <row r="196">
          <cell r="C196">
            <v>252083000260</v>
          </cell>
          <cell r="D196" t="str">
            <v>Centro Educativo Plazuelas</v>
          </cell>
          <cell r="E196">
            <v>4</v>
          </cell>
        </row>
        <row r="197">
          <cell r="C197">
            <v>252083000154</v>
          </cell>
          <cell r="D197" t="str">
            <v>Institucion Educativa Agroambiental Santa Rosa</v>
          </cell>
          <cell r="E197">
            <v>13</v>
          </cell>
        </row>
        <row r="198">
          <cell r="C198">
            <v>252083000201</v>
          </cell>
          <cell r="D198" t="str">
            <v>Institucion Educativa Agropecuaria La Esperanza</v>
          </cell>
          <cell r="E198">
            <v>14</v>
          </cell>
        </row>
        <row r="199">
          <cell r="C199">
            <v>152083000613</v>
          </cell>
          <cell r="D199" t="str">
            <v>Institucion Educativa Nuestra Senora De Belen</v>
          </cell>
          <cell r="E199">
            <v>42</v>
          </cell>
        </row>
        <row r="200">
          <cell r="C200">
            <v>252110000048</v>
          </cell>
          <cell r="D200" t="str">
            <v>Centro Educativo Hato Tongosoy</v>
          </cell>
          <cell r="E200">
            <v>1</v>
          </cell>
        </row>
        <row r="201">
          <cell r="C201">
            <v>252110000099</v>
          </cell>
          <cell r="D201" t="str">
            <v>Centro Educativo San Miguel El Socorro</v>
          </cell>
          <cell r="E201">
            <v>1</v>
          </cell>
        </row>
        <row r="202">
          <cell r="C202">
            <v>252110000102</v>
          </cell>
          <cell r="D202" t="str">
            <v>Centro Educativo San Juan Bosco</v>
          </cell>
          <cell r="E202">
            <v>1</v>
          </cell>
        </row>
        <row r="203">
          <cell r="C203">
            <v>252110000137</v>
          </cell>
          <cell r="D203" t="str">
            <v>Centro Educativo Palacinoy</v>
          </cell>
          <cell r="E203">
            <v>1</v>
          </cell>
        </row>
        <row r="204">
          <cell r="C204">
            <v>252110000153</v>
          </cell>
          <cell r="D204" t="str">
            <v>Centro Educativo Medina Espejo</v>
          </cell>
          <cell r="E204">
            <v>1</v>
          </cell>
        </row>
        <row r="205">
          <cell r="C205">
            <v>252110000161</v>
          </cell>
          <cell r="D205" t="str">
            <v>Centro Educativo Guayacanes</v>
          </cell>
          <cell r="E205">
            <v>1</v>
          </cell>
        </row>
        <row r="206">
          <cell r="C206">
            <v>252110000200</v>
          </cell>
          <cell r="D206" t="str">
            <v>Centro Educativo Km. 50 San Martin</v>
          </cell>
          <cell r="E206">
            <v>1</v>
          </cell>
        </row>
        <row r="207">
          <cell r="C207">
            <v>252110000234</v>
          </cell>
          <cell r="D207" t="str">
            <v>Centro Educativo Granadillo De Lunas</v>
          </cell>
          <cell r="E207">
            <v>1</v>
          </cell>
        </row>
        <row r="208">
          <cell r="C208">
            <v>252110000251</v>
          </cell>
          <cell r="D208" t="str">
            <v>Centro Educativo Bermejal</v>
          </cell>
          <cell r="E208">
            <v>1</v>
          </cell>
        </row>
        <row r="209">
          <cell r="C209">
            <v>252110000293</v>
          </cell>
          <cell r="D209" t="str">
            <v>Centro Educativo Alto Monserrate</v>
          </cell>
          <cell r="E209">
            <v>1</v>
          </cell>
        </row>
        <row r="210">
          <cell r="C210">
            <v>252110000340</v>
          </cell>
          <cell r="D210" t="str">
            <v>Centro Educativo Parapetos</v>
          </cell>
          <cell r="E210">
            <v>1</v>
          </cell>
        </row>
        <row r="211">
          <cell r="C211">
            <v>252110000358</v>
          </cell>
          <cell r="D211" t="str">
            <v>CENTRO EDUCATIVO ORTEGA LOS CORRALES</v>
          </cell>
          <cell r="E211">
            <v>1</v>
          </cell>
        </row>
        <row r="212">
          <cell r="C212">
            <v>252110000382</v>
          </cell>
          <cell r="D212" t="str">
            <v>Centro Educativo La Veranera</v>
          </cell>
          <cell r="E212">
            <v>1</v>
          </cell>
        </row>
        <row r="213">
          <cell r="C213">
            <v>252110000404</v>
          </cell>
          <cell r="D213" t="str">
            <v>Centro Educativo San Vicente</v>
          </cell>
          <cell r="E213">
            <v>1</v>
          </cell>
        </row>
        <row r="214">
          <cell r="C214">
            <v>252110000439</v>
          </cell>
          <cell r="D214" t="str">
            <v>Centro Educativo Cruz De San Antonio</v>
          </cell>
          <cell r="E214">
            <v>1</v>
          </cell>
        </row>
        <row r="215">
          <cell r="C215">
            <v>252110000447</v>
          </cell>
          <cell r="D215" t="str">
            <v>Centro Educativo Hatillo Buenos Aires</v>
          </cell>
          <cell r="E215">
            <v>1</v>
          </cell>
        </row>
        <row r="216">
          <cell r="C216">
            <v>252110000455</v>
          </cell>
          <cell r="D216" t="str">
            <v>Centro Educativo La Estancia Bellavista</v>
          </cell>
          <cell r="E216">
            <v>1</v>
          </cell>
        </row>
        <row r="217">
          <cell r="C217">
            <v>252110000471</v>
          </cell>
          <cell r="D217" t="str">
            <v>Centro Educativo Hatillo Guadalupe</v>
          </cell>
          <cell r="E217">
            <v>1</v>
          </cell>
        </row>
        <row r="218">
          <cell r="C218">
            <v>252110000501</v>
          </cell>
          <cell r="D218" t="str">
            <v>Centro Educativo Corazñn De Jesus</v>
          </cell>
          <cell r="E218">
            <v>1</v>
          </cell>
        </row>
        <row r="219">
          <cell r="C219">
            <v>252110000510</v>
          </cell>
          <cell r="D219" t="str">
            <v>Centro Educativo Llanos Juanambu</v>
          </cell>
          <cell r="E219">
            <v>1</v>
          </cell>
        </row>
        <row r="220">
          <cell r="C220">
            <v>252110000528</v>
          </cell>
          <cell r="D220" t="str">
            <v>Centro Educativo Hatillo Medina</v>
          </cell>
          <cell r="E220">
            <v>1</v>
          </cell>
        </row>
        <row r="221">
          <cell r="C221">
            <v>252110000544</v>
          </cell>
          <cell r="D221" t="str">
            <v>Centro Educativo Llano Largo</v>
          </cell>
          <cell r="E221">
            <v>1</v>
          </cell>
        </row>
        <row r="222">
          <cell r="C222">
            <v>252110000552</v>
          </cell>
          <cell r="D222" t="str">
            <v>Centro Educativo Las Cochitas</v>
          </cell>
          <cell r="E222">
            <v>1</v>
          </cell>
        </row>
        <row r="223">
          <cell r="C223">
            <v>252110000625</v>
          </cell>
          <cell r="D223" t="str">
            <v>Centro Educativo Las Minas</v>
          </cell>
          <cell r="E223">
            <v>1</v>
          </cell>
        </row>
        <row r="224">
          <cell r="C224">
            <v>252110000641</v>
          </cell>
          <cell r="D224" t="str">
            <v>Centro Educativo La Sacha</v>
          </cell>
          <cell r="E224">
            <v>1</v>
          </cell>
        </row>
        <row r="225">
          <cell r="C225">
            <v>252110000650</v>
          </cell>
          <cell r="D225" t="str">
            <v>Centro Educativo San Juan De Dios</v>
          </cell>
          <cell r="E225">
            <v>1</v>
          </cell>
        </row>
        <row r="226">
          <cell r="C226">
            <v>252110000714</v>
          </cell>
          <cell r="D226" t="str">
            <v>Centro Educativo La Tasajera</v>
          </cell>
          <cell r="E226">
            <v>1</v>
          </cell>
        </row>
        <row r="227">
          <cell r="C227">
            <v>252110000749</v>
          </cell>
          <cell r="D227" t="str">
            <v>Centro Educativo San Jose De Coapitas</v>
          </cell>
          <cell r="E227">
            <v>1</v>
          </cell>
        </row>
        <row r="228">
          <cell r="C228">
            <v>252110000757</v>
          </cell>
          <cell r="D228" t="str">
            <v>Centro Educativo El Palmar</v>
          </cell>
          <cell r="E228">
            <v>1</v>
          </cell>
        </row>
        <row r="229">
          <cell r="C229">
            <v>252110000765</v>
          </cell>
          <cell r="D229" t="str">
            <v>Centro Educativo Lagunetas</v>
          </cell>
          <cell r="E229">
            <v>1</v>
          </cell>
        </row>
        <row r="230">
          <cell r="C230">
            <v>252110000811</v>
          </cell>
          <cell r="D230" t="str">
            <v>Centro Educativo Versalles</v>
          </cell>
          <cell r="E230">
            <v>1</v>
          </cell>
        </row>
        <row r="231">
          <cell r="C231">
            <v>252110000820</v>
          </cell>
          <cell r="D231" t="str">
            <v>Centro Educativo Medina Orejuela</v>
          </cell>
          <cell r="E231">
            <v>1</v>
          </cell>
        </row>
        <row r="232">
          <cell r="C232">
            <v>252110000846</v>
          </cell>
          <cell r="D232" t="str">
            <v>Centro Educativo La Mina El Alviñn</v>
          </cell>
          <cell r="E232">
            <v>1</v>
          </cell>
        </row>
        <row r="233">
          <cell r="C233">
            <v>252110000854</v>
          </cell>
          <cell r="D233" t="str">
            <v>CENTRO EDUCATIVO PALOSUMBO</v>
          </cell>
          <cell r="E233">
            <v>1</v>
          </cell>
        </row>
        <row r="234">
          <cell r="C234">
            <v>252110000871</v>
          </cell>
          <cell r="D234" t="str">
            <v>Centro Educativo Alto San Miguel</v>
          </cell>
          <cell r="E234">
            <v>1</v>
          </cell>
        </row>
        <row r="235">
          <cell r="C235">
            <v>252110000897</v>
          </cell>
          <cell r="D235" t="str">
            <v>Centro Educativo Villaguayacanes</v>
          </cell>
          <cell r="E235">
            <v>1</v>
          </cell>
        </row>
        <row r="236">
          <cell r="C236">
            <v>252110000919</v>
          </cell>
          <cell r="D236" t="str">
            <v>Centro Educativo Divino Niño Jesus</v>
          </cell>
          <cell r="E236">
            <v>1</v>
          </cell>
        </row>
        <row r="237">
          <cell r="C237">
            <v>552110000058</v>
          </cell>
          <cell r="D237" t="str">
            <v>Centro Educativo Granadillo De Chaves</v>
          </cell>
          <cell r="E237">
            <v>1</v>
          </cell>
        </row>
        <row r="238">
          <cell r="C238">
            <v>252110000145</v>
          </cell>
          <cell r="D238" t="str">
            <v>Centro Educativo Pajajoy</v>
          </cell>
          <cell r="E238">
            <v>2</v>
          </cell>
        </row>
        <row r="239">
          <cell r="C239">
            <v>252110000242</v>
          </cell>
          <cell r="D239" t="str">
            <v>Centro Educativo El Cortijo</v>
          </cell>
          <cell r="E239">
            <v>2</v>
          </cell>
        </row>
        <row r="240">
          <cell r="C240">
            <v>252110000323</v>
          </cell>
          <cell r="D240" t="str">
            <v>Centro Educativo El Naranjal</v>
          </cell>
          <cell r="E240">
            <v>2</v>
          </cell>
        </row>
        <row r="241">
          <cell r="C241">
            <v>252110000463</v>
          </cell>
          <cell r="D241" t="str">
            <v>Centro Educativo Medina Sacanambuy</v>
          </cell>
          <cell r="E241">
            <v>2</v>
          </cell>
        </row>
        <row r="242">
          <cell r="C242">
            <v>252110000480</v>
          </cell>
          <cell r="D242" t="str">
            <v>Centro Educativo San Isidro</v>
          </cell>
          <cell r="E242">
            <v>2</v>
          </cell>
        </row>
        <row r="243">
          <cell r="C243">
            <v>252110000498</v>
          </cell>
          <cell r="D243" t="str">
            <v>Centro Educativo Meneses</v>
          </cell>
          <cell r="E243">
            <v>2</v>
          </cell>
        </row>
        <row r="244">
          <cell r="C244">
            <v>252110000561</v>
          </cell>
          <cell r="D244" t="str">
            <v>Centro Educativo La Palma</v>
          </cell>
          <cell r="E244">
            <v>2</v>
          </cell>
        </row>
        <row r="245">
          <cell r="C245">
            <v>252110000684</v>
          </cell>
          <cell r="D245" t="str">
            <v>Centro Educativo El Jardin San Miguel</v>
          </cell>
          <cell r="E245">
            <v>2</v>
          </cell>
        </row>
        <row r="246">
          <cell r="C246">
            <v>252110000731</v>
          </cell>
          <cell r="D246" t="str">
            <v>Centro Educativo Quitopamba</v>
          </cell>
          <cell r="E246">
            <v>2</v>
          </cell>
        </row>
        <row r="247">
          <cell r="C247">
            <v>252110000170</v>
          </cell>
          <cell r="D247" t="str">
            <v>Centro Educativo San Felipe De Higuerones</v>
          </cell>
          <cell r="E247">
            <v>3</v>
          </cell>
        </row>
        <row r="248">
          <cell r="C248">
            <v>252110000391</v>
          </cell>
          <cell r="D248" t="str">
            <v>Centro Educativo Sumapaz</v>
          </cell>
          <cell r="E248">
            <v>3</v>
          </cell>
        </row>
        <row r="249">
          <cell r="C249">
            <v>252110000781</v>
          </cell>
          <cell r="D249" t="str">
            <v>Centro Educativo El Retiro</v>
          </cell>
          <cell r="E249">
            <v>3</v>
          </cell>
        </row>
        <row r="250">
          <cell r="C250">
            <v>252110000218</v>
          </cell>
          <cell r="D250" t="str">
            <v>Centro Educativo Juanambu</v>
          </cell>
          <cell r="E250">
            <v>5</v>
          </cell>
        </row>
        <row r="251">
          <cell r="C251">
            <v>252110000374</v>
          </cell>
          <cell r="D251" t="str">
            <v>Centro Educativo Franco Villa La Loma</v>
          </cell>
          <cell r="E251">
            <v>5</v>
          </cell>
        </row>
        <row r="252">
          <cell r="C252">
            <v>252110000081</v>
          </cell>
          <cell r="D252" t="str">
            <v>Institucion Educativa San Ignacio</v>
          </cell>
          <cell r="E252">
            <v>8</v>
          </cell>
        </row>
        <row r="253">
          <cell r="C253">
            <v>252110000285</v>
          </cell>
          <cell r="D253" t="str">
            <v>Institucion Educativa San Antonio De Padua</v>
          </cell>
          <cell r="E253">
            <v>9</v>
          </cell>
        </row>
        <row r="254">
          <cell r="C254">
            <v>452110000861</v>
          </cell>
          <cell r="D254" t="str">
            <v>Institucion Educativa Jubanguana</v>
          </cell>
          <cell r="E254">
            <v>14</v>
          </cell>
        </row>
        <row r="255">
          <cell r="C255">
            <v>252110000030</v>
          </cell>
          <cell r="D255" t="str">
            <v>Centro Educativo Veracruz</v>
          </cell>
          <cell r="E255">
            <v>15</v>
          </cell>
        </row>
        <row r="256">
          <cell r="C256">
            <v>252110000633</v>
          </cell>
          <cell r="D256" t="str">
            <v>Institucion Educativa Santa Rosa De Lima</v>
          </cell>
          <cell r="E256">
            <v>16</v>
          </cell>
        </row>
        <row r="257">
          <cell r="C257">
            <v>252110000838</v>
          </cell>
          <cell r="D257" t="str">
            <v>Institucion Educativa Villamoreno</v>
          </cell>
          <cell r="E257">
            <v>17</v>
          </cell>
        </row>
        <row r="258">
          <cell r="C258">
            <v>252110000773</v>
          </cell>
          <cell r="D258" t="str">
            <v>Institucion Educativa Santa Maria</v>
          </cell>
          <cell r="E258">
            <v>19</v>
          </cell>
        </row>
        <row r="259">
          <cell r="C259">
            <v>152110000019</v>
          </cell>
          <cell r="D259" t="str">
            <v>Institucion Educativa Rafael Uribe Uribe</v>
          </cell>
          <cell r="E259">
            <v>52</v>
          </cell>
        </row>
        <row r="260">
          <cell r="C260">
            <v>252203000013</v>
          </cell>
          <cell r="D260" t="str">
            <v>Centro Educativo Los Molinos</v>
          </cell>
          <cell r="E260">
            <v>1</v>
          </cell>
        </row>
        <row r="261">
          <cell r="C261">
            <v>252203000153</v>
          </cell>
          <cell r="D261" t="str">
            <v>Centro Educativo Palacio Bajo</v>
          </cell>
          <cell r="E261">
            <v>1</v>
          </cell>
        </row>
        <row r="262">
          <cell r="C262">
            <v>252203000161</v>
          </cell>
          <cell r="D262" t="str">
            <v>Centro Educativo El Rincon</v>
          </cell>
          <cell r="E262">
            <v>1</v>
          </cell>
        </row>
        <row r="263">
          <cell r="C263">
            <v>252203000196</v>
          </cell>
          <cell r="D263" t="str">
            <v>Centro Educativo Alto De Villanueva</v>
          </cell>
          <cell r="E263">
            <v>1</v>
          </cell>
        </row>
        <row r="264">
          <cell r="C264">
            <v>252203000315</v>
          </cell>
          <cell r="D264" t="str">
            <v>Centro Educativo El Helechal</v>
          </cell>
          <cell r="E264">
            <v>1</v>
          </cell>
        </row>
        <row r="265">
          <cell r="C265">
            <v>252203000323</v>
          </cell>
          <cell r="D265" t="str">
            <v>Centro Educativo El Cujacal</v>
          </cell>
          <cell r="E265">
            <v>1</v>
          </cell>
        </row>
        <row r="266">
          <cell r="C266">
            <v>252203000340</v>
          </cell>
          <cell r="D266" t="str">
            <v>Centro Educativo Loma Del Ganado</v>
          </cell>
          <cell r="E266">
            <v>1</v>
          </cell>
        </row>
        <row r="267">
          <cell r="C267">
            <v>252203000382</v>
          </cell>
          <cell r="D267" t="str">
            <v>Centro Educativo Bordo Bajo</v>
          </cell>
          <cell r="E267">
            <v>1</v>
          </cell>
        </row>
        <row r="268">
          <cell r="C268">
            <v>252203000391</v>
          </cell>
          <cell r="D268" t="str">
            <v>Centro Educativo Palacio Centro</v>
          </cell>
          <cell r="E268">
            <v>1</v>
          </cell>
        </row>
        <row r="269">
          <cell r="C269">
            <v>252203000137</v>
          </cell>
          <cell r="D269" t="str">
            <v>Centro Educativo San Carlos</v>
          </cell>
          <cell r="E269">
            <v>2</v>
          </cell>
        </row>
        <row r="270">
          <cell r="C270">
            <v>252203000200</v>
          </cell>
          <cell r="D270" t="str">
            <v>Centro Educativo El Macal</v>
          </cell>
          <cell r="E270">
            <v>2</v>
          </cell>
        </row>
        <row r="271">
          <cell r="C271">
            <v>252203000226</v>
          </cell>
          <cell r="D271" t="str">
            <v>Centro Educativo Buesaco</v>
          </cell>
          <cell r="E271">
            <v>2</v>
          </cell>
        </row>
        <row r="272">
          <cell r="C272">
            <v>252203000234</v>
          </cell>
          <cell r="D272" t="str">
            <v>Centro Educativo David Alto</v>
          </cell>
          <cell r="E272">
            <v>2</v>
          </cell>
        </row>
        <row r="273">
          <cell r="C273">
            <v>252203000269</v>
          </cell>
          <cell r="D273" t="str">
            <v>Centro Educativo Las Lajas</v>
          </cell>
          <cell r="E273">
            <v>2</v>
          </cell>
        </row>
        <row r="274">
          <cell r="C274">
            <v>252203000293</v>
          </cell>
          <cell r="D274" t="str">
            <v>Centro Educativo Cimarronas</v>
          </cell>
          <cell r="E274">
            <v>2</v>
          </cell>
        </row>
        <row r="275">
          <cell r="C275">
            <v>252203000081</v>
          </cell>
          <cell r="D275" t="str">
            <v>Centro Educativo David Bajo</v>
          </cell>
          <cell r="E275">
            <v>3</v>
          </cell>
        </row>
        <row r="276">
          <cell r="C276">
            <v>252203000111</v>
          </cell>
          <cell r="D276" t="str">
            <v>Centro Educativo La Plata</v>
          </cell>
          <cell r="E276">
            <v>3</v>
          </cell>
        </row>
        <row r="277">
          <cell r="C277">
            <v>252203000099</v>
          </cell>
          <cell r="D277" t="str">
            <v>Centro Educativo Bordo Alto</v>
          </cell>
          <cell r="E277">
            <v>4</v>
          </cell>
        </row>
        <row r="278">
          <cell r="C278">
            <v>252203000145</v>
          </cell>
          <cell r="D278" t="str">
            <v>Centro Educativo Divino Niño Guaitarilla</v>
          </cell>
          <cell r="E278">
            <v>4</v>
          </cell>
        </row>
        <row r="279">
          <cell r="C279">
            <v>252203000277</v>
          </cell>
          <cell r="D279" t="str">
            <v>Centro Educativo Palacio Alto</v>
          </cell>
          <cell r="E279">
            <v>4</v>
          </cell>
        </row>
        <row r="280">
          <cell r="C280">
            <v>152203000400</v>
          </cell>
          <cell r="D280" t="str">
            <v>Institucion Educativa Divino Niño Genova</v>
          </cell>
          <cell r="E280">
            <v>13</v>
          </cell>
        </row>
        <row r="281">
          <cell r="C281">
            <v>252203000307</v>
          </cell>
          <cell r="D281" t="str">
            <v>Institucion Educativa Agropecuaria San Carlos</v>
          </cell>
          <cell r="E281">
            <v>14</v>
          </cell>
        </row>
        <row r="282">
          <cell r="C282">
            <v>352203000018</v>
          </cell>
          <cell r="D282" t="str">
            <v xml:space="preserve">Institucion Educativa Leopoldo Lopez Alvarez </v>
          </cell>
          <cell r="E282">
            <v>15</v>
          </cell>
        </row>
        <row r="283">
          <cell r="C283">
            <v>252203000374</v>
          </cell>
          <cell r="D283" t="str">
            <v>Institucion Educativa Nuestra Señora Del Rosario</v>
          </cell>
          <cell r="E283">
            <v>19</v>
          </cell>
        </row>
        <row r="284">
          <cell r="C284">
            <v>252207000310</v>
          </cell>
          <cell r="D284" t="str">
            <v>Centro Educativo Alto Tinajillas</v>
          </cell>
          <cell r="E284">
            <v>1</v>
          </cell>
        </row>
        <row r="285">
          <cell r="C285">
            <v>252207000051</v>
          </cell>
          <cell r="D285" t="str">
            <v>Centro Educativo Cariaco Alto</v>
          </cell>
          <cell r="E285">
            <v>2</v>
          </cell>
        </row>
        <row r="286">
          <cell r="C286">
            <v>252207000107</v>
          </cell>
          <cell r="D286" t="str">
            <v>Centro Educativo San Jose Del Salado</v>
          </cell>
          <cell r="E286">
            <v>2</v>
          </cell>
        </row>
        <row r="287">
          <cell r="C287">
            <v>252207000166</v>
          </cell>
          <cell r="D287" t="str">
            <v>Centro Educativo Campamento</v>
          </cell>
          <cell r="E287">
            <v>2</v>
          </cell>
        </row>
        <row r="288">
          <cell r="C288">
            <v>252207000280</v>
          </cell>
          <cell r="D288" t="str">
            <v>Centro Educativo San Antonio</v>
          </cell>
          <cell r="E288">
            <v>2</v>
          </cell>
        </row>
        <row r="289">
          <cell r="C289">
            <v>252207000115</v>
          </cell>
          <cell r="D289" t="str">
            <v>Centro Educativo Veracruz</v>
          </cell>
          <cell r="E289">
            <v>3</v>
          </cell>
        </row>
        <row r="290">
          <cell r="C290">
            <v>252207000212</v>
          </cell>
          <cell r="D290" t="str">
            <v>Centro Educativo San Rafael</v>
          </cell>
          <cell r="E290">
            <v>3</v>
          </cell>
        </row>
        <row r="291">
          <cell r="C291">
            <v>252207000263</v>
          </cell>
          <cell r="D291" t="str">
            <v>Centro Educativo El Tejar</v>
          </cell>
          <cell r="E291">
            <v>3</v>
          </cell>
        </row>
        <row r="292">
          <cell r="C292">
            <v>252207000298</v>
          </cell>
          <cell r="D292" t="str">
            <v>Centro Educativo Santa Ines</v>
          </cell>
          <cell r="E292">
            <v>3</v>
          </cell>
        </row>
        <row r="293">
          <cell r="C293">
            <v>252207000328</v>
          </cell>
          <cell r="D293" t="str">
            <v>Centro Educativo Alto Bombona</v>
          </cell>
          <cell r="E293">
            <v>3</v>
          </cell>
        </row>
        <row r="294">
          <cell r="C294">
            <v>252207000336</v>
          </cell>
          <cell r="D294" t="str">
            <v>Centro Educativo La Aguada</v>
          </cell>
          <cell r="E294">
            <v>3</v>
          </cell>
        </row>
        <row r="295">
          <cell r="C295">
            <v>252207000093</v>
          </cell>
          <cell r="D295" t="str">
            <v xml:space="preserve">Centro Educativo Antonio Nariño </v>
          </cell>
          <cell r="E295">
            <v>4</v>
          </cell>
        </row>
        <row r="296">
          <cell r="C296">
            <v>252207000131</v>
          </cell>
          <cell r="D296" t="str">
            <v>Centro Educativo Churupamba</v>
          </cell>
          <cell r="E296">
            <v>4</v>
          </cell>
        </row>
        <row r="297">
          <cell r="C297">
            <v>252207000221</v>
          </cell>
          <cell r="D297" t="str">
            <v>Centro Educativo San Miguel</v>
          </cell>
          <cell r="E297">
            <v>4</v>
          </cell>
        </row>
        <row r="298">
          <cell r="C298">
            <v>252207000077</v>
          </cell>
          <cell r="D298" t="str">
            <v>Centro Educativo El Guabo</v>
          </cell>
          <cell r="E298">
            <v>6</v>
          </cell>
        </row>
        <row r="299">
          <cell r="C299">
            <v>252207000018</v>
          </cell>
          <cell r="D299" t="str">
            <v>Institucion Educativa De Desarrollo</v>
          </cell>
          <cell r="E299">
            <v>21</v>
          </cell>
        </row>
        <row r="300">
          <cell r="C300">
            <v>252207000344</v>
          </cell>
          <cell r="D300" t="str">
            <v>Institucion Educativa Agropecuaria Bombona</v>
          </cell>
          <cell r="E300">
            <v>23</v>
          </cell>
        </row>
        <row r="301">
          <cell r="C301">
            <v>352207000021</v>
          </cell>
          <cell r="D301" t="str">
            <v>Institucion Educativa Los Libertadores</v>
          </cell>
          <cell r="E301">
            <v>29</v>
          </cell>
        </row>
        <row r="302">
          <cell r="C302">
            <v>252210000053</v>
          </cell>
          <cell r="D302" t="str">
            <v>Centro Educativo La Josefina Los Llanos</v>
          </cell>
          <cell r="E302">
            <v>1</v>
          </cell>
        </row>
        <row r="303">
          <cell r="C303">
            <v>252210000088</v>
          </cell>
          <cell r="D303" t="str">
            <v>Centro Educativo San Francisco</v>
          </cell>
          <cell r="E303">
            <v>1</v>
          </cell>
        </row>
        <row r="304">
          <cell r="C304">
            <v>252210000126</v>
          </cell>
          <cell r="D304" t="str">
            <v>Centro Educativo Culantro</v>
          </cell>
          <cell r="E304">
            <v>1</v>
          </cell>
        </row>
        <row r="305">
          <cell r="C305">
            <v>252210000134</v>
          </cell>
          <cell r="D305" t="str">
            <v>Centro Educativo La Providencia</v>
          </cell>
          <cell r="E305">
            <v>1</v>
          </cell>
        </row>
        <row r="306">
          <cell r="C306">
            <v>252210000231</v>
          </cell>
          <cell r="D306" t="str">
            <v>Centro Educativo Sagrado Corazon De Jesus El Juncal</v>
          </cell>
          <cell r="E306">
            <v>1</v>
          </cell>
        </row>
        <row r="307">
          <cell r="C307">
            <v>252210000240</v>
          </cell>
          <cell r="D307" t="str">
            <v>Centro Educativo Chorrera Negra</v>
          </cell>
          <cell r="E307">
            <v>1</v>
          </cell>
        </row>
        <row r="308">
          <cell r="C308">
            <v>252210000045</v>
          </cell>
          <cell r="D308" t="str">
            <v xml:space="preserve">Centro Educativo Santo Domingo </v>
          </cell>
          <cell r="E308">
            <v>2</v>
          </cell>
        </row>
        <row r="309">
          <cell r="C309">
            <v>252210000061</v>
          </cell>
          <cell r="D309" t="str">
            <v>Centro Educativo Yaez</v>
          </cell>
          <cell r="E309">
            <v>2</v>
          </cell>
        </row>
        <row r="310">
          <cell r="C310">
            <v>252210000070</v>
          </cell>
          <cell r="D310" t="str">
            <v>Centro Educativo Aldea De Maria</v>
          </cell>
          <cell r="E310">
            <v>2</v>
          </cell>
        </row>
        <row r="311">
          <cell r="C311">
            <v>252210000151</v>
          </cell>
          <cell r="D311" t="str">
            <v>Centro Educativo San Jose De Quisnamuez</v>
          </cell>
          <cell r="E311">
            <v>2</v>
          </cell>
        </row>
        <row r="312">
          <cell r="C312">
            <v>252210000169</v>
          </cell>
          <cell r="D312" t="str">
            <v>Centro Educativo Ospina Perez</v>
          </cell>
          <cell r="E312">
            <v>2</v>
          </cell>
        </row>
        <row r="313">
          <cell r="C313">
            <v>252210000207</v>
          </cell>
          <cell r="D313" t="str">
            <v>Centro Educativo Iscuazan</v>
          </cell>
          <cell r="E313">
            <v>2</v>
          </cell>
        </row>
        <row r="314">
          <cell r="C314">
            <v>252210000258</v>
          </cell>
          <cell r="D314" t="str">
            <v>Centro Educativo Simon Bolivar</v>
          </cell>
          <cell r="E314">
            <v>2</v>
          </cell>
        </row>
        <row r="315">
          <cell r="C315">
            <v>252210000274</v>
          </cell>
          <cell r="D315" t="str">
            <v>Centro Educativo El Contaderito</v>
          </cell>
          <cell r="E315">
            <v>2</v>
          </cell>
        </row>
        <row r="316">
          <cell r="C316">
            <v>252210000282</v>
          </cell>
          <cell r="D316" t="str">
            <v>Centro Educativo San Andres</v>
          </cell>
          <cell r="E316">
            <v>3</v>
          </cell>
        </row>
        <row r="317">
          <cell r="C317">
            <v>252210000096</v>
          </cell>
          <cell r="D317" t="str">
            <v>Institucion Educativa Las Delicias</v>
          </cell>
          <cell r="E317">
            <v>11</v>
          </cell>
        </row>
        <row r="318">
          <cell r="C318">
            <v>152210000261</v>
          </cell>
          <cell r="D318" t="str">
            <v>Institucion Educativa San Carlos</v>
          </cell>
          <cell r="E318">
            <v>25</v>
          </cell>
        </row>
        <row r="319">
          <cell r="C319">
            <v>252215000027</v>
          </cell>
          <cell r="D319" t="str">
            <v>Centro Educativo Guitungal</v>
          </cell>
          <cell r="E319">
            <v>1</v>
          </cell>
        </row>
        <row r="320">
          <cell r="C320">
            <v>252215000060</v>
          </cell>
          <cell r="D320" t="str">
            <v>Centro Educativo San Francisco De Payan</v>
          </cell>
          <cell r="E320">
            <v>1</v>
          </cell>
        </row>
        <row r="321">
          <cell r="C321">
            <v>252215000086</v>
          </cell>
          <cell r="D321" t="str">
            <v>Centro Educativo San Juan Chico</v>
          </cell>
          <cell r="E321">
            <v>1</v>
          </cell>
        </row>
        <row r="322">
          <cell r="C322">
            <v>252215000094</v>
          </cell>
          <cell r="D322" t="str">
            <v>Centro Educativo El Salado</v>
          </cell>
          <cell r="E322">
            <v>1</v>
          </cell>
        </row>
        <row r="323">
          <cell r="C323">
            <v>252215000124</v>
          </cell>
          <cell r="D323" t="str">
            <v>Centro Educativo San Pablo De Payan</v>
          </cell>
          <cell r="E323">
            <v>1</v>
          </cell>
        </row>
        <row r="324">
          <cell r="C324">
            <v>252215000256</v>
          </cell>
          <cell r="D324" t="str">
            <v>Centro Educativo Pueblo Bajo</v>
          </cell>
          <cell r="E324">
            <v>1</v>
          </cell>
        </row>
        <row r="325">
          <cell r="C325">
            <v>252215000299</v>
          </cell>
          <cell r="D325" t="str">
            <v>Centro Educativo Pulis</v>
          </cell>
          <cell r="E325">
            <v>1</v>
          </cell>
        </row>
        <row r="326">
          <cell r="C326">
            <v>252215000337</v>
          </cell>
          <cell r="D326" t="str">
            <v>Centro Educativo Quebrada Blanca</v>
          </cell>
          <cell r="E326">
            <v>1</v>
          </cell>
        </row>
        <row r="327">
          <cell r="C327">
            <v>252215000477</v>
          </cell>
          <cell r="D327" t="str">
            <v>Centro Educativo El Placer</v>
          </cell>
          <cell r="E327">
            <v>1</v>
          </cell>
        </row>
        <row r="328">
          <cell r="C328">
            <v>252215000078</v>
          </cell>
          <cell r="D328" t="str">
            <v>Centro Educativo Chair</v>
          </cell>
          <cell r="E328">
            <v>2</v>
          </cell>
        </row>
        <row r="329">
          <cell r="C329">
            <v>252215000159</v>
          </cell>
          <cell r="D329" t="str">
            <v>Centro Educativo Muesmueran Bajo</v>
          </cell>
          <cell r="E329">
            <v>2</v>
          </cell>
        </row>
        <row r="330">
          <cell r="C330">
            <v>252215000167</v>
          </cell>
          <cell r="D330" t="str">
            <v>Centro Educativo Llorente</v>
          </cell>
          <cell r="E330">
            <v>2</v>
          </cell>
        </row>
        <row r="331">
          <cell r="C331">
            <v>252215000264</v>
          </cell>
          <cell r="D331" t="str">
            <v>Centro Educativo La Ensillada</v>
          </cell>
          <cell r="E331">
            <v>2</v>
          </cell>
        </row>
        <row r="332">
          <cell r="C332">
            <v>252215000302</v>
          </cell>
          <cell r="D332" t="str">
            <v>Centro Educativo Tandaud</v>
          </cell>
          <cell r="E332">
            <v>2</v>
          </cell>
        </row>
        <row r="333">
          <cell r="C333">
            <v>252215000434</v>
          </cell>
          <cell r="D333" t="str">
            <v>Centro Educativo La Florida</v>
          </cell>
          <cell r="E333">
            <v>2</v>
          </cell>
        </row>
        <row r="334">
          <cell r="C334">
            <v>252215000531</v>
          </cell>
          <cell r="D334" t="str">
            <v>Centro Educativo El Palmar</v>
          </cell>
          <cell r="E334">
            <v>2</v>
          </cell>
        </row>
        <row r="335">
          <cell r="C335">
            <v>252215000221</v>
          </cell>
          <cell r="D335" t="str">
            <v>Centro Educativo La Cumbre</v>
          </cell>
          <cell r="E335">
            <v>3</v>
          </cell>
        </row>
        <row r="336">
          <cell r="C336">
            <v>252215000230</v>
          </cell>
          <cell r="D336" t="str">
            <v>Centro Educativo El Mirador</v>
          </cell>
          <cell r="E336">
            <v>3</v>
          </cell>
        </row>
        <row r="337">
          <cell r="C337">
            <v>252215000248</v>
          </cell>
          <cell r="D337" t="str">
            <v>Centro Educativo Muesmueran Alto</v>
          </cell>
          <cell r="E337">
            <v>3</v>
          </cell>
        </row>
        <row r="338">
          <cell r="C338">
            <v>252215000175</v>
          </cell>
          <cell r="D338" t="str">
            <v>Centro Educativo Santa Brigida</v>
          </cell>
          <cell r="E338">
            <v>5</v>
          </cell>
        </row>
        <row r="339">
          <cell r="C339">
            <v>252215000418</v>
          </cell>
          <cell r="D339" t="str">
            <v>Centro Educativo San Francisco De Yungachala</v>
          </cell>
          <cell r="E339">
            <v>5</v>
          </cell>
        </row>
        <row r="340">
          <cell r="C340">
            <v>452215000441</v>
          </cell>
          <cell r="D340" t="str">
            <v>Institucion Educativa Nuestra Señora de Fatima</v>
          </cell>
          <cell r="E340">
            <v>11</v>
          </cell>
        </row>
        <row r="341">
          <cell r="C341">
            <v>252215000035</v>
          </cell>
          <cell r="D341" t="str">
            <v>Institucion Educativa Tecnica Agroecologica De Males</v>
          </cell>
          <cell r="E341">
            <v>13</v>
          </cell>
        </row>
        <row r="342">
          <cell r="C342">
            <v>252215000451</v>
          </cell>
          <cell r="D342" t="str">
            <v>Institucion Educativa Los Arrayanes</v>
          </cell>
          <cell r="E342">
            <v>15</v>
          </cell>
        </row>
        <row r="343">
          <cell r="C343">
            <v>452215000492</v>
          </cell>
          <cell r="D343" t="str">
            <v>Institucion Educativa Tecnica Agropecuaria Indigena Del Resguardo De Males</v>
          </cell>
          <cell r="E343">
            <v>15</v>
          </cell>
        </row>
        <row r="344">
          <cell r="C344">
            <v>252215000469</v>
          </cell>
          <cell r="D344" t="str">
            <v>Institucion Educativa Santander</v>
          </cell>
          <cell r="E344">
            <v>16</v>
          </cell>
        </row>
        <row r="345">
          <cell r="C345">
            <v>152215000138</v>
          </cell>
          <cell r="D345" t="str">
            <v>Institucion Educativa San Bartolome</v>
          </cell>
          <cell r="E345">
            <v>55</v>
          </cell>
        </row>
        <row r="346">
          <cell r="C346">
            <v>252224000072</v>
          </cell>
          <cell r="D346" t="str">
            <v>Centro Educativo San Francisco De Arellanos</v>
          </cell>
          <cell r="E346">
            <v>1</v>
          </cell>
        </row>
        <row r="347">
          <cell r="C347">
            <v>252224000200</v>
          </cell>
          <cell r="D347" t="str">
            <v>Centro Educativo Indigena Chungana</v>
          </cell>
          <cell r="E347">
            <v>1</v>
          </cell>
        </row>
        <row r="348">
          <cell r="C348">
            <v>252224000111</v>
          </cell>
          <cell r="D348" t="str">
            <v>Centro Educativo San Francisco De Montenegro</v>
          </cell>
          <cell r="E348">
            <v>2</v>
          </cell>
        </row>
        <row r="349">
          <cell r="C349">
            <v>252224000161</v>
          </cell>
          <cell r="D349" t="str">
            <v>Centro Educativo San Francisco Del Socorro</v>
          </cell>
          <cell r="E349">
            <v>2</v>
          </cell>
        </row>
        <row r="350">
          <cell r="C350">
            <v>252224000170</v>
          </cell>
          <cell r="D350" t="str">
            <v>Centro Educativo Puente De Tierra</v>
          </cell>
          <cell r="E350">
            <v>2</v>
          </cell>
        </row>
        <row r="351">
          <cell r="C351">
            <v>252224000064</v>
          </cell>
          <cell r="D351" t="str">
            <v>Centro Educativo El Carchi</v>
          </cell>
          <cell r="E351">
            <v>3</v>
          </cell>
        </row>
        <row r="352">
          <cell r="C352">
            <v>252224000196</v>
          </cell>
          <cell r="D352" t="str">
            <v>Centro Educativo Macas De Chautala</v>
          </cell>
          <cell r="E352">
            <v>3</v>
          </cell>
        </row>
        <row r="353">
          <cell r="C353">
            <v>252224000099</v>
          </cell>
          <cell r="D353" t="str">
            <v>Centro Educativo Chavisnan</v>
          </cell>
          <cell r="E353">
            <v>6</v>
          </cell>
        </row>
        <row r="354">
          <cell r="C354">
            <v>252224000145</v>
          </cell>
          <cell r="D354" t="str">
            <v xml:space="preserve">Institucion Educativa Agropecuaria Indigena Sebastian Garcia Carlosama </v>
          </cell>
          <cell r="E354">
            <v>23</v>
          </cell>
        </row>
        <row r="355">
          <cell r="C355">
            <v>152224000019</v>
          </cell>
          <cell r="D355" t="str">
            <v>Institucion Educativa Camilo Torres</v>
          </cell>
          <cell r="E355">
            <v>35</v>
          </cell>
        </row>
        <row r="356">
          <cell r="C356">
            <v>252227000081</v>
          </cell>
          <cell r="D356" t="str">
            <v>Centro Educativo Miraflores</v>
          </cell>
          <cell r="E356">
            <v>1</v>
          </cell>
        </row>
        <row r="357">
          <cell r="C357">
            <v>252227000341</v>
          </cell>
          <cell r="D357" t="str">
            <v>Centro Educativo El Dorado</v>
          </cell>
          <cell r="E357">
            <v>1</v>
          </cell>
        </row>
        <row r="358">
          <cell r="C358">
            <v>252227000391</v>
          </cell>
          <cell r="D358" t="str">
            <v>Centro Educativo Rio Blanco</v>
          </cell>
          <cell r="E358">
            <v>1</v>
          </cell>
        </row>
        <row r="359">
          <cell r="C359">
            <v>252227000430</v>
          </cell>
          <cell r="D359" t="str">
            <v>Centro Educativo Mayasquer</v>
          </cell>
          <cell r="E359">
            <v>1</v>
          </cell>
        </row>
        <row r="360">
          <cell r="C360">
            <v>252227000472</v>
          </cell>
          <cell r="D360" t="str">
            <v>Centro Educativo El Tambillo</v>
          </cell>
          <cell r="E360">
            <v>1</v>
          </cell>
        </row>
        <row r="361">
          <cell r="C361">
            <v>252227000669</v>
          </cell>
          <cell r="D361" t="str">
            <v>Centro Educativo San Felipe</v>
          </cell>
          <cell r="E361">
            <v>1</v>
          </cell>
        </row>
        <row r="362">
          <cell r="C362">
            <v>252227000731</v>
          </cell>
          <cell r="D362" t="str">
            <v>Centro Educativo Puscuelan</v>
          </cell>
          <cell r="E362">
            <v>1</v>
          </cell>
        </row>
        <row r="363">
          <cell r="C363">
            <v>252227000812</v>
          </cell>
          <cell r="D363" t="str">
            <v>Centro Educativo San Martin</v>
          </cell>
          <cell r="E363">
            <v>1</v>
          </cell>
        </row>
        <row r="364">
          <cell r="C364">
            <v>252227000928</v>
          </cell>
          <cell r="D364" t="str">
            <v>Centro Educativo La Victoria</v>
          </cell>
          <cell r="E364">
            <v>1</v>
          </cell>
        </row>
        <row r="365">
          <cell r="C365">
            <v>252227000961</v>
          </cell>
          <cell r="D365" t="str">
            <v>Centro Educativo Marino</v>
          </cell>
          <cell r="E365">
            <v>1</v>
          </cell>
        </row>
        <row r="366">
          <cell r="C366">
            <v>252227000979</v>
          </cell>
          <cell r="D366" t="str">
            <v>Centro Educativo Tierras De Colombia (Guapa)</v>
          </cell>
          <cell r="E366">
            <v>1</v>
          </cell>
        </row>
        <row r="367">
          <cell r="C367">
            <v>252227000987</v>
          </cell>
          <cell r="D367" t="str">
            <v>Centro Educativo La Palma</v>
          </cell>
          <cell r="E367">
            <v>1</v>
          </cell>
        </row>
        <row r="368">
          <cell r="C368">
            <v>252227000995</v>
          </cell>
          <cell r="D368" t="str">
            <v>Centro Educativo La Balsa</v>
          </cell>
          <cell r="E368">
            <v>1</v>
          </cell>
        </row>
        <row r="369">
          <cell r="C369">
            <v>252227001002</v>
          </cell>
          <cell r="D369" t="str">
            <v>Centro Educativo San Vicente De Mulas</v>
          </cell>
          <cell r="E369">
            <v>1</v>
          </cell>
        </row>
        <row r="370">
          <cell r="C370">
            <v>252227001011</v>
          </cell>
          <cell r="D370" t="str">
            <v>Centro Educativo San Ignacio</v>
          </cell>
          <cell r="E370">
            <v>1</v>
          </cell>
        </row>
        <row r="371">
          <cell r="C371">
            <v>252227001053</v>
          </cell>
          <cell r="D371" t="str">
            <v>Centro Educativo Golondrinas</v>
          </cell>
          <cell r="E371">
            <v>1</v>
          </cell>
        </row>
        <row r="372">
          <cell r="C372">
            <v>252227001142</v>
          </cell>
          <cell r="D372" t="str">
            <v>Centro Educativo Los Pinos</v>
          </cell>
          <cell r="E372">
            <v>1</v>
          </cell>
        </row>
        <row r="373">
          <cell r="C373">
            <v>552227000075</v>
          </cell>
          <cell r="D373" t="str">
            <v>Centro Educativo Marpi</v>
          </cell>
          <cell r="E373">
            <v>1</v>
          </cell>
        </row>
        <row r="374">
          <cell r="C374">
            <v>252227000090</v>
          </cell>
          <cell r="D374" t="str">
            <v>Centro Educativo Cuaspud Grande</v>
          </cell>
          <cell r="E374">
            <v>2</v>
          </cell>
        </row>
        <row r="375">
          <cell r="C375">
            <v>252227000154</v>
          </cell>
          <cell r="D375" t="str">
            <v>Centro Educativo Nazate</v>
          </cell>
          <cell r="E375">
            <v>2</v>
          </cell>
        </row>
        <row r="376">
          <cell r="C376">
            <v>252227000201</v>
          </cell>
          <cell r="D376" t="str">
            <v>Centro Educativo La Union</v>
          </cell>
          <cell r="E376">
            <v>2</v>
          </cell>
        </row>
        <row r="377">
          <cell r="C377">
            <v>252227000235</v>
          </cell>
          <cell r="D377" t="str">
            <v>Centro Educativo Numbi</v>
          </cell>
          <cell r="E377">
            <v>2</v>
          </cell>
        </row>
        <row r="378">
          <cell r="C378">
            <v>252227000286</v>
          </cell>
          <cell r="D378" t="str">
            <v>Centro Educativo El Laurel</v>
          </cell>
          <cell r="E378">
            <v>2</v>
          </cell>
        </row>
        <row r="379">
          <cell r="C379">
            <v>252227000316</v>
          </cell>
          <cell r="D379" t="str">
            <v>Centro Educativo El Espino</v>
          </cell>
          <cell r="E379">
            <v>2</v>
          </cell>
        </row>
        <row r="380">
          <cell r="C380">
            <v>252227000405</v>
          </cell>
          <cell r="D380" t="str">
            <v>Centro Educativo La Ortiga</v>
          </cell>
          <cell r="E380">
            <v>2</v>
          </cell>
        </row>
        <row r="381">
          <cell r="C381">
            <v>252227000456</v>
          </cell>
          <cell r="D381" t="str">
            <v>Centro Educativo Cualpala</v>
          </cell>
          <cell r="E381">
            <v>2</v>
          </cell>
        </row>
        <row r="382">
          <cell r="C382">
            <v>252227000651</v>
          </cell>
          <cell r="D382" t="str">
            <v>Centro Educativo Romerillo</v>
          </cell>
          <cell r="E382">
            <v>2</v>
          </cell>
        </row>
        <row r="383">
          <cell r="C383">
            <v>252227000677</v>
          </cell>
          <cell r="D383" t="str">
            <v>Centro Educativo La Laguna</v>
          </cell>
          <cell r="E383">
            <v>2</v>
          </cell>
        </row>
        <row r="384">
          <cell r="C384">
            <v>252227000766</v>
          </cell>
          <cell r="D384" t="str">
            <v>Centro Educativo Bellavista</v>
          </cell>
          <cell r="E384">
            <v>2</v>
          </cell>
        </row>
        <row r="385">
          <cell r="C385">
            <v>252227000855</v>
          </cell>
          <cell r="D385" t="str">
            <v>Centro Educativo La Poma</v>
          </cell>
          <cell r="E385">
            <v>2</v>
          </cell>
        </row>
        <row r="386">
          <cell r="C386">
            <v>252227000871</v>
          </cell>
          <cell r="D386" t="str">
            <v>Centro Educativo El Rosal</v>
          </cell>
          <cell r="E386">
            <v>2</v>
          </cell>
        </row>
        <row r="387">
          <cell r="C387">
            <v>252227000944</v>
          </cell>
          <cell r="D387" t="str">
            <v>Centro Educativo Las Playas</v>
          </cell>
          <cell r="E387">
            <v>2</v>
          </cell>
        </row>
        <row r="388">
          <cell r="C388">
            <v>252227000952</v>
          </cell>
          <cell r="D388" t="str">
            <v>Centro Educativo Guapul</v>
          </cell>
          <cell r="E388">
            <v>2</v>
          </cell>
        </row>
        <row r="389">
          <cell r="C389">
            <v>452227000838</v>
          </cell>
          <cell r="D389" t="str">
            <v>Centro Educativo Chita Llano Largo</v>
          </cell>
          <cell r="E389">
            <v>2</v>
          </cell>
        </row>
        <row r="390">
          <cell r="C390">
            <v>452227000846</v>
          </cell>
          <cell r="D390" t="str">
            <v>Centro Educativo La Libertad</v>
          </cell>
          <cell r="E390">
            <v>2</v>
          </cell>
        </row>
        <row r="391">
          <cell r="C391">
            <v>252227000359</v>
          </cell>
          <cell r="D391" t="str">
            <v>Centro Educativo El Salado</v>
          </cell>
          <cell r="E391">
            <v>3</v>
          </cell>
        </row>
        <row r="392">
          <cell r="C392">
            <v>252227000421</v>
          </cell>
          <cell r="D392" t="str">
            <v>Centro Educativo San Judas</v>
          </cell>
          <cell r="E392">
            <v>3</v>
          </cell>
        </row>
        <row r="393">
          <cell r="C393">
            <v>252227000758</v>
          </cell>
          <cell r="D393" t="str">
            <v>Centro Educativo San Jose</v>
          </cell>
          <cell r="E393">
            <v>3</v>
          </cell>
        </row>
        <row r="394">
          <cell r="C394">
            <v>252227000804</v>
          </cell>
          <cell r="D394" t="str">
            <v>Centro Educativo Jorge Eliecer Gaitan</v>
          </cell>
          <cell r="E394">
            <v>3</v>
          </cell>
        </row>
        <row r="395">
          <cell r="C395">
            <v>252227000065</v>
          </cell>
          <cell r="D395" t="str">
            <v>Centro Educativo Guan Centro</v>
          </cell>
          <cell r="E395">
            <v>4</v>
          </cell>
        </row>
        <row r="396">
          <cell r="C396">
            <v>252227000111</v>
          </cell>
          <cell r="D396" t="str">
            <v>Centro Educativo Chiles</v>
          </cell>
          <cell r="E396">
            <v>5</v>
          </cell>
        </row>
        <row r="397">
          <cell r="C397">
            <v>252227000464</v>
          </cell>
          <cell r="D397" t="str">
            <v>Centro Educativo El Chilco</v>
          </cell>
          <cell r="E397">
            <v>5</v>
          </cell>
        </row>
        <row r="398">
          <cell r="C398">
            <v>252227000120</v>
          </cell>
          <cell r="D398" t="str">
            <v>Centro Educativo La Calera</v>
          </cell>
          <cell r="E398">
            <v>6</v>
          </cell>
        </row>
        <row r="399">
          <cell r="C399">
            <v>252227000146</v>
          </cell>
          <cell r="D399" t="str">
            <v>Centro Educativo Panan</v>
          </cell>
          <cell r="E399">
            <v>6</v>
          </cell>
        </row>
        <row r="400">
          <cell r="C400">
            <v>252227000197</v>
          </cell>
          <cell r="D400" t="str">
            <v>Centro Educativo Cristo Rey</v>
          </cell>
          <cell r="E400">
            <v>6</v>
          </cell>
        </row>
        <row r="401">
          <cell r="C401">
            <v>252227000324</v>
          </cell>
          <cell r="D401" t="str">
            <v>Centro Educativo Machines</v>
          </cell>
          <cell r="E401">
            <v>6</v>
          </cell>
        </row>
        <row r="402">
          <cell r="C402">
            <v>252227000308</v>
          </cell>
          <cell r="D402" t="str">
            <v>Institucion Educativa Indigena Agroambiental Maiker</v>
          </cell>
          <cell r="E402">
            <v>7</v>
          </cell>
        </row>
        <row r="403">
          <cell r="C403">
            <v>252227000031</v>
          </cell>
          <cell r="D403" t="str">
            <v>Centro Educativo Pueblo Viejo</v>
          </cell>
          <cell r="E403">
            <v>8</v>
          </cell>
        </row>
        <row r="404">
          <cell r="C404">
            <v>252227000138</v>
          </cell>
          <cell r="D404" t="str">
            <v>Institucion Educativa San Juan De Mayasquer</v>
          </cell>
          <cell r="E404">
            <v>8</v>
          </cell>
        </row>
        <row r="405">
          <cell r="C405">
            <v>252227000189</v>
          </cell>
          <cell r="D405" t="str">
            <v>Institucion Educativa Inmaculada Concepciñn De Tallambi</v>
          </cell>
          <cell r="E405">
            <v>10</v>
          </cell>
        </row>
        <row r="406">
          <cell r="C406">
            <v>252227000863</v>
          </cell>
          <cell r="D406" t="str">
            <v>Institucion Educativa Yo Reinare</v>
          </cell>
          <cell r="E406">
            <v>11</v>
          </cell>
        </row>
        <row r="407">
          <cell r="C407">
            <v>252227000057</v>
          </cell>
          <cell r="D407" t="str">
            <v xml:space="preserve">Institucion Educativa Agroecologica Sagrado Corazon De Jesus </v>
          </cell>
          <cell r="E407">
            <v>13</v>
          </cell>
        </row>
        <row r="408">
          <cell r="C408">
            <v>252227000162</v>
          </cell>
          <cell r="D408" t="str">
            <v>Institucion Educativa Los Andes De Cuaical</v>
          </cell>
          <cell r="E408">
            <v>14</v>
          </cell>
        </row>
        <row r="409">
          <cell r="C409">
            <v>252227000936</v>
          </cell>
          <cell r="D409" t="str">
            <v>Institucion Educativa Tecnica Agropecuaria Indigena Cumbe</v>
          </cell>
          <cell r="E409">
            <v>15</v>
          </cell>
        </row>
        <row r="410">
          <cell r="C410">
            <v>252227000791</v>
          </cell>
          <cell r="D410" t="str">
            <v>Institucion Educativa Nuestro Señor Del Rio De Chiles</v>
          </cell>
          <cell r="E410">
            <v>21</v>
          </cell>
        </row>
        <row r="411">
          <cell r="C411">
            <v>252227000880</v>
          </cell>
          <cell r="D411" t="str">
            <v>Institucion Educativa Agropecuaria Indigena De Panan</v>
          </cell>
          <cell r="E411">
            <v>21</v>
          </cell>
        </row>
        <row r="412">
          <cell r="C412">
            <v>152227000222</v>
          </cell>
          <cell r="D412" t="str">
            <v>Institucion Educativa Jose Antonio Llorente</v>
          </cell>
          <cell r="E412">
            <v>55</v>
          </cell>
        </row>
        <row r="413">
          <cell r="C413">
            <v>152227000028</v>
          </cell>
          <cell r="D413" t="str">
            <v>Institucion Educativa Divino Niño Jesus</v>
          </cell>
          <cell r="E413">
            <v>58</v>
          </cell>
        </row>
        <row r="414">
          <cell r="C414">
            <v>252233000115</v>
          </cell>
          <cell r="D414" t="str">
            <v>Centro Educativo El Consuelo</v>
          </cell>
          <cell r="E414">
            <v>1</v>
          </cell>
        </row>
        <row r="415">
          <cell r="C415">
            <v>252233000123</v>
          </cell>
          <cell r="D415" t="str">
            <v>Centro Educativo Santa Marta</v>
          </cell>
          <cell r="E415">
            <v>1</v>
          </cell>
        </row>
        <row r="416">
          <cell r="C416">
            <v>252233000158</v>
          </cell>
          <cell r="D416" t="str">
            <v>Centro Educativo San Antonio</v>
          </cell>
          <cell r="E416">
            <v>1</v>
          </cell>
        </row>
        <row r="417">
          <cell r="C417">
            <v>252233000166</v>
          </cell>
          <cell r="D417" t="str">
            <v>Centro Educativo El Caucho</v>
          </cell>
          <cell r="E417">
            <v>1</v>
          </cell>
        </row>
        <row r="418">
          <cell r="C418">
            <v>252233000174</v>
          </cell>
          <cell r="D418" t="str">
            <v>Centro Educativo El Veinticuatro</v>
          </cell>
          <cell r="E418">
            <v>1</v>
          </cell>
        </row>
        <row r="419">
          <cell r="C419">
            <v>252233000191</v>
          </cell>
          <cell r="D419" t="str">
            <v>Centro Educativo Tabiles</v>
          </cell>
          <cell r="E419">
            <v>1</v>
          </cell>
        </row>
        <row r="420">
          <cell r="C420">
            <v>252233000221</v>
          </cell>
          <cell r="D420" t="str">
            <v>Centro Educativo La Herradura</v>
          </cell>
          <cell r="E420">
            <v>1</v>
          </cell>
        </row>
        <row r="421">
          <cell r="C421">
            <v>252233000239</v>
          </cell>
          <cell r="D421" t="str">
            <v>Centro Educativo Santa Ana</v>
          </cell>
          <cell r="E421">
            <v>1</v>
          </cell>
        </row>
        <row r="422">
          <cell r="C422">
            <v>252233000247</v>
          </cell>
          <cell r="D422" t="str">
            <v>Centro Educativo Aminda</v>
          </cell>
          <cell r="E422">
            <v>1</v>
          </cell>
        </row>
        <row r="423">
          <cell r="C423">
            <v>252233000301</v>
          </cell>
          <cell r="D423" t="str">
            <v>Centro Educativo Guadualito</v>
          </cell>
          <cell r="E423">
            <v>1</v>
          </cell>
        </row>
        <row r="424">
          <cell r="C424">
            <v>252233000310</v>
          </cell>
          <cell r="D424" t="str">
            <v>Centro Educativo Bella Vista</v>
          </cell>
          <cell r="E424">
            <v>1</v>
          </cell>
        </row>
        <row r="425">
          <cell r="C425">
            <v>252233000328</v>
          </cell>
          <cell r="D425" t="str">
            <v>Centro Educativo La Perdiz</v>
          </cell>
          <cell r="E425">
            <v>1</v>
          </cell>
        </row>
        <row r="426">
          <cell r="C426">
            <v>252233000352</v>
          </cell>
          <cell r="D426" t="str">
            <v>Centro Educativo Buenavista</v>
          </cell>
          <cell r="E426">
            <v>1</v>
          </cell>
        </row>
        <row r="427">
          <cell r="C427">
            <v>252233000409</v>
          </cell>
          <cell r="D427" t="str">
            <v>Centro Educativo Llano Verde</v>
          </cell>
          <cell r="E427">
            <v>1</v>
          </cell>
        </row>
        <row r="428">
          <cell r="C428">
            <v>252233000514</v>
          </cell>
          <cell r="D428" t="str">
            <v>Centro Educativo Campo Bello</v>
          </cell>
          <cell r="E428">
            <v>1</v>
          </cell>
        </row>
        <row r="429">
          <cell r="C429">
            <v>252233000522</v>
          </cell>
          <cell r="D429" t="str">
            <v>Centro Educativo Palo Grande</v>
          </cell>
          <cell r="E429">
            <v>1</v>
          </cell>
        </row>
        <row r="430">
          <cell r="C430">
            <v>252233000549</v>
          </cell>
          <cell r="D430" t="str">
            <v>Centro Educativo La Tola</v>
          </cell>
          <cell r="E430">
            <v>1</v>
          </cell>
        </row>
        <row r="431">
          <cell r="C431">
            <v>552233000007</v>
          </cell>
          <cell r="D431" t="str">
            <v>Centro Educativo Loma De Arroz</v>
          </cell>
          <cell r="E431">
            <v>1</v>
          </cell>
        </row>
        <row r="432">
          <cell r="C432">
            <v>252233000026</v>
          </cell>
          <cell r="D432" t="str">
            <v>Centro Educativo El Desierto</v>
          </cell>
          <cell r="E432">
            <v>2</v>
          </cell>
        </row>
        <row r="433">
          <cell r="C433">
            <v>252233000140</v>
          </cell>
          <cell r="D433" t="str">
            <v>Centro Educativo Cristo Rey</v>
          </cell>
          <cell r="E433">
            <v>2</v>
          </cell>
        </row>
        <row r="434">
          <cell r="C434">
            <v>252233000182</v>
          </cell>
          <cell r="D434" t="str">
            <v>Centro Educativo La Esperanza</v>
          </cell>
          <cell r="E434">
            <v>2</v>
          </cell>
        </row>
        <row r="435">
          <cell r="C435">
            <v>252233000204</v>
          </cell>
          <cell r="D435" t="str">
            <v>Centro Educativo Damasco</v>
          </cell>
          <cell r="E435">
            <v>4</v>
          </cell>
        </row>
        <row r="436">
          <cell r="C436">
            <v>252233000085</v>
          </cell>
          <cell r="D436" t="str">
            <v>Centro Educativo De Sidon</v>
          </cell>
          <cell r="E436">
            <v>7</v>
          </cell>
        </row>
        <row r="437">
          <cell r="C437">
            <v>252233000212</v>
          </cell>
          <cell r="D437" t="str">
            <v>Centro Educativo Pisanda</v>
          </cell>
          <cell r="E437">
            <v>10</v>
          </cell>
        </row>
        <row r="438">
          <cell r="C438">
            <v>252233000425</v>
          </cell>
          <cell r="D438" t="str">
            <v>Institucion Educativa Agropecuario Santa Rosa</v>
          </cell>
          <cell r="E438">
            <v>10</v>
          </cell>
        </row>
        <row r="439">
          <cell r="C439">
            <v>152233000013</v>
          </cell>
          <cell r="D439" t="str">
            <v>Institucion Educativa San Pedro</v>
          </cell>
          <cell r="E439">
            <v>21</v>
          </cell>
        </row>
        <row r="440">
          <cell r="C440">
            <v>252001001689</v>
          </cell>
          <cell r="D440" t="str">
            <v>Centro Educativo Las Palmas</v>
          </cell>
          <cell r="E440">
            <v>1</v>
          </cell>
        </row>
        <row r="441">
          <cell r="C441">
            <v>252001002201</v>
          </cell>
          <cell r="D441" t="str">
            <v>Centro Educativo Portachuelo</v>
          </cell>
          <cell r="E441">
            <v>1</v>
          </cell>
        </row>
        <row r="442">
          <cell r="C442">
            <v>252001003053</v>
          </cell>
          <cell r="D442" t="str">
            <v>Centro Educativo La Morabia</v>
          </cell>
          <cell r="E442">
            <v>1</v>
          </cell>
        </row>
        <row r="443">
          <cell r="C443">
            <v>252001003088</v>
          </cell>
          <cell r="D443" t="str">
            <v>Centro Educativo La Tebaida</v>
          </cell>
          <cell r="E443">
            <v>1</v>
          </cell>
        </row>
        <row r="444">
          <cell r="C444">
            <v>252001004084</v>
          </cell>
          <cell r="D444" t="str">
            <v>Centro Educativo Las Lomitas</v>
          </cell>
          <cell r="E444">
            <v>1</v>
          </cell>
        </row>
        <row r="445">
          <cell r="C445">
            <v>252001004092</v>
          </cell>
          <cell r="D445" t="str">
            <v>Centro Educativo Bosque El Comun</v>
          </cell>
          <cell r="E445">
            <v>1</v>
          </cell>
        </row>
        <row r="446">
          <cell r="C446">
            <v>252240000031</v>
          </cell>
          <cell r="D446" t="str">
            <v>Centro Educativo El Condur</v>
          </cell>
          <cell r="E446">
            <v>1</v>
          </cell>
        </row>
        <row r="447">
          <cell r="C447">
            <v>252240000040</v>
          </cell>
          <cell r="D447" t="str">
            <v>Centro Educativo Higueron</v>
          </cell>
          <cell r="E447">
            <v>1</v>
          </cell>
        </row>
        <row r="448">
          <cell r="C448">
            <v>252240000066</v>
          </cell>
          <cell r="D448" t="str">
            <v>Centro Educativo Guayabillos</v>
          </cell>
          <cell r="E448">
            <v>1</v>
          </cell>
        </row>
        <row r="449">
          <cell r="C449">
            <v>252240000074</v>
          </cell>
          <cell r="D449" t="str">
            <v>Centro Educativo La Cruz</v>
          </cell>
          <cell r="E449">
            <v>1</v>
          </cell>
        </row>
        <row r="450">
          <cell r="C450">
            <v>252240000091</v>
          </cell>
          <cell r="D450" t="str">
            <v>Centro Educativo La Victoria</v>
          </cell>
          <cell r="E450">
            <v>1</v>
          </cell>
        </row>
        <row r="451">
          <cell r="C451">
            <v>252001002499</v>
          </cell>
          <cell r="D451" t="str">
            <v>Centro Educativo Hato Viejo</v>
          </cell>
          <cell r="E451">
            <v>2</v>
          </cell>
        </row>
        <row r="452">
          <cell r="C452">
            <v>252001003291</v>
          </cell>
          <cell r="D452" t="str">
            <v>Centro Educativo Palmas Bajo</v>
          </cell>
          <cell r="E452">
            <v>2</v>
          </cell>
        </row>
        <row r="453">
          <cell r="C453">
            <v>252001003657</v>
          </cell>
          <cell r="D453" t="str">
            <v>Centro Educativo Cimarrones</v>
          </cell>
          <cell r="E453">
            <v>2</v>
          </cell>
        </row>
        <row r="454">
          <cell r="C454">
            <v>252240000023</v>
          </cell>
          <cell r="D454" t="str">
            <v>Centro Educativo Matarredonda</v>
          </cell>
          <cell r="E454">
            <v>2</v>
          </cell>
        </row>
        <row r="455">
          <cell r="C455">
            <v>252001002146</v>
          </cell>
          <cell r="D455" t="str">
            <v>Centro Educativo De Sanchez</v>
          </cell>
          <cell r="E455">
            <v>3</v>
          </cell>
        </row>
        <row r="456">
          <cell r="C456">
            <v>252001003029</v>
          </cell>
          <cell r="D456" t="str">
            <v>Centro Educativo Merlo</v>
          </cell>
          <cell r="E456">
            <v>3</v>
          </cell>
        </row>
        <row r="457">
          <cell r="C457">
            <v>252001002260</v>
          </cell>
          <cell r="D457" t="str">
            <v>Centro Educativo Pasizara</v>
          </cell>
          <cell r="E457">
            <v>4</v>
          </cell>
        </row>
        <row r="458">
          <cell r="C458">
            <v>252001003851</v>
          </cell>
          <cell r="D458" t="str">
            <v>Centro Educativo Cocha Cano</v>
          </cell>
          <cell r="E458">
            <v>6</v>
          </cell>
        </row>
        <row r="459">
          <cell r="C459">
            <v>252001000496</v>
          </cell>
          <cell r="D459" t="str">
            <v>Centro Educativo Casabuy</v>
          </cell>
          <cell r="E459">
            <v>8</v>
          </cell>
        </row>
        <row r="460">
          <cell r="C460">
            <v>252240000082</v>
          </cell>
          <cell r="D460" t="str">
            <v>Centro Educativo San Francisco De Asis</v>
          </cell>
          <cell r="E460">
            <v>10</v>
          </cell>
        </row>
        <row r="461">
          <cell r="C461">
            <v>252240000015</v>
          </cell>
          <cell r="D461" t="str">
            <v>Institucion Educativa Nuestra Señora De Las Lajas</v>
          </cell>
          <cell r="E461">
            <v>17</v>
          </cell>
        </row>
        <row r="462">
          <cell r="C462">
            <v>252001002740</v>
          </cell>
          <cell r="D462" t="str">
            <v>Institucion Educativa Chachagui</v>
          </cell>
          <cell r="E462">
            <v>47</v>
          </cell>
        </row>
        <row r="463">
          <cell r="C463">
            <v>252250000111</v>
          </cell>
          <cell r="D463" t="str">
            <v>Centro Educativo La Capilla</v>
          </cell>
          <cell r="E463">
            <v>1</v>
          </cell>
        </row>
        <row r="464">
          <cell r="C464">
            <v>252250000269</v>
          </cell>
          <cell r="D464" t="str">
            <v>Centro Educativo Montealto</v>
          </cell>
          <cell r="E464">
            <v>1</v>
          </cell>
        </row>
        <row r="465">
          <cell r="C465">
            <v>252250000366</v>
          </cell>
          <cell r="D465" t="str">
            <v>Centro Educativo Playa Grande</v>
          </cell>
          <cell r="E465">
            <v>1</v>
          </cell>
        </row>
        <row r="466">
          <cell r="C466">
            <v>252250000374</v>
          </cell>
          <cell r="D466" t="str">
            <v>Centro Educativo Bellavista</v>
          </cell>
          <cell r="E466">
            <v>1</v>
          </cell>
        </row>
        <row r="467">
          <cell r="C467">
            <v>252250000447</v>
          </cell>
          <cell r="D467" t="str">
            <v>Centro Educativo Morrito</v>
          </cell>
          <cell r="E467">
            <v>1</v>
          </cell>
        </row>
        <row r="468">
          <cell r="C468">
            <v>252250000455</v>
          </cell>
          <cell r="D468" t="str">
            <v xml:space="preserve">CENTRO EDUCATIVO BALZAL </v>
          </cell>
          <cell r="E468">
            <v>1</v>
          </cell>
        </row>
        <row r="469">
          <cell r="C469">
            <v>252250000528</v>
          </cell>
          <cell r="D469" t="str">
            <v>Centro Educativo La Capilla Recodo</v>
          </cell>
          <cell r="E469">
            <v>1</v>
          </cell>
        </row>
        <row r="470">
          <cell r="C470">
            <v>252250000731</v>
          </cell>
          <cell r="D470" t="str">
            <v>CENTRO EDUCATIVO BRAZO SECO</v>
          </cell>
          <cell r="E470">
            <v>1</v>
          </cell>
        </row>
        <row r="471">
          <cell r="C471">
            <v>252250000919</v>
          </cell>
          <cell r="D471" t="str">
            <v>Centro Educativo Vuelta El Mero</v>
          </cell>
          <cell r="E471">
            <v>1</v>
          </cell>
        </row>
        <row r="472">
          <cell r="C472">
            <v>252250000935</v>
          </cell>
          <cell r="D472" t="str">
            <v>Centro Educativo Santa Barbara L</v>
          </cell>
          <cell r="E472">
            <v>1</v>
          </cell>
        </row>
        <row r="473">
          <cell r="C473">
            <v>252250001125</v>
          </cell>
          <cell r="D473" t="str">
            <v>Centro Educativo Alfonzo Lopez</v>
          </cell>
          <cell r="E473">
            <v>1</v>
          </cell>
        </row>
        <row r="474">
          <cell r="C474">
            <v>252250001141</v>
          </cell>
          <cell r="D474" t="str">
            <v xml:space="preserve">CENTRO EDUCATIVO PLAYA MORRITO </v>
          </cell>
          <cell r="E474">
            <v>1</v>
          </cell>
        </row>
        <row r="475">
          <cell r="C475">
            <v>252250001214</v>
          </cell>
          <cell r="D475" t="str">
            <v>Centro Educativo Mero Indigena</v>
          </cell>
          <cell r="E475">
            <v>1</v>
          </cell>
        </row>
        <row r="476">
          <cell r="C476">
            <v>252250001249</v>
          </cell>
          <cell r="D476" t="str">
            <v>Centro Educativo Maiz Blanco Indigena</v>
          </cell>
          <cell r="E476">
            <v>1</v>
          </cell>
        </row>
        <row r="477">
          <cell r="C477">
            <v>252250001265</v>
          </cell>
          <cell r="D477" t="str">
            <v>Centro Educativo Barranco</v>
          </cell>
          <cell r="E477">
            <v>1</v>
          </cell>
        </row>
        <row r="478">
          <cell r="C478">
            <v>252250001281</v>
          </cell>
          <cell r="D478" t="str">
            <v>Centro Educativo Guayaquil</v>
          </cell>
          <cell r="E478">
            <v>1</v>
          </cell>
        </row>
        <row r="479">
          <cell r="C479">
            <v>252250001346</v>
          </cell>
          <cell r="D479" t="str">
            <v>Centro Educativo Montealto Bajo</v>
          </cell>
          <cell r="E479">
            <v>1</v>
          </cell>
        </row>
        <row r="480">
          <cell r="C480">
            <v>252250001362</v>
          </cell>
          <cell r="D480" t="str">
            <v>Centro Educativo Chapilero</v>
          </cell>
          <cell r="E480">
            <v>1</v>
          </cell>
        </row>
        <row r="481">
          <cell r="C481">
            <v>252250001371</v>
          </cell>
          <cell r="D481" t="str">
            <v>Centro Educativo Biscaina</v>
          </cell>
          <cell r="E481">
            <v>1</v>
          </cell>
        </row>
        <row r="482">
          <cell r="C482">
            <v>252250001389</v>
          </cell>
          <cell r="D482" t="str">
            <v xml:space="preserve">Centro Educativo Brazo Taijita Indigena </v>
          </cell>
          <cell r="E482">
            <v>1</v>
          </cell>
        </row>
        <row r="483">
          <cell r="C483">
            <v>252250000226</v>
          </cell>
          <cell r="D483" t="str">
            <v>Centro Educativo Castillo</v>
          </cell>
          <cell r="E483">
            <v>2</v>
          </cell>
        </row>
        <row r="484">
          <cell r="C484">
            <v>252250000251</v>
          </cell>
          <cell r="D484" t="str">
            <v>Centro Educativo El Arenal</v>
          </cell>
          <cell r="E484">
            <v>2</v>
          </cell>
        </row>
        <row r="485">
          <cell r="C485">
            <v>252250000544</v>
          </cell>
          <cell r="D485" t="str">
            <v>Centro Educativo Pintora</v>
          </cell>
          <cell r="E485">
            <v>2</v>
          </cell>
        </row>
        <row r="486">
          <cell r="C486">
            <v>252250000714</v>
          </cell>
          <cell r="D486" t="str">
            <v>Centro Educativo Bolita</v>
          </cell>
          <cell r="E486">
            <v>2</v>
          </cell>
        </row>
        <row r="487">
          <cell r="C487">
            <v>252250000820</v>
          </cell>
          <cell r="D487" t="str">
            <v>Centro Educativo El Rosario</v>
          </cell>
          <cell r="E487">
            <v>2</v>
          </cell>
        </row>
        <row r="488">
          <cell r="C488">
            <v>252250001052</v>
          </cell>
          <cell r="D488" t="str">
            <v>Centro Educativo San Antonio La Laguna</v>
          </cell>
          <cell r="E488">
            <v>2</v>
          </cell>
        </row>
        <row r="489">
          <cell r="C489">
            <v>252250001079</v>
          </cell>
          <cell r="D489" t="str">
            <v>CENTRO EDUCATIVO TRIBIÑO</v>
          </cell>
          <cell r="E489">
            <v>2</v>
          </cell>
        </row>
        <row r="490">
          <cell r="C490">
            <v>252250000218</v>
          </cell>
          <cell r="D490" t="str">
            <v>Centro Educativo Magdalena</v>
          </cell>
          <cell r="E490">
            <v>3</v>
          </cell>
        </row>
        <row r="491">
          <cell r="C491">
            <v>252250000595</v>
          </cell>
          <cell r="D491" t="str">
            <v>Centro Educativo El Hojal</v>
          </cell>
          <cell r="E491">
            <v>3</v>
          </cell>
        </row>
        <row r="492">
          <cell r="C492">
            <v>252250000781</v>
          </cell>
          <cell r="D492" t="str">
            <v>Centro Educativo El Carmelo</v>
          </cell>
          <cell r="E492">
            <v>3</v>
          </cell>
        </row>
        <row r="493">
          <cell r="C493">
            <v>252250001303</v>
          </cell>
          <cell r="D493" t="str">
            <v>Centro Educativo Guabillo</v>
          </cell>
          <cell r="E493">
            <v>3</v>
          </cell>
        </row>
        <row r="494">
          <cell r="C494">
            <v>252250000145</v>
          </cell>
          <cell r="D494" t="str">
            <v>Centro Educativo Niños Santa Catalina</v>
          </cell>
          <cell r="E494">
            <v>4</v>
          </cell>
        </row>
        <row r="495">
          <cell r="C495">
            <v>252250000234</v>
          </cell>
          <cell r="D495" t="str">
            <v>Centro Educativo Banguela</v>
          </cell>
          <cell r="E495">
            <v>4</v>
          </cell>
        </row>
        <row r="496">
          <cell r="C496">
            <v>252250001044</v>
          </cell>
          <cell r="D496" t="str">
            <v>Centro Educativo Maiz Blanco</v>
          </cell>
          <cell r="E496">
            <v>4</v>
          </cell>
        </row>
        <row r="497">
          <cell r="C497">
            <v>252250001231</v>
          </cell>
          <cell r="D497" t="str">
            <v>Centro Educativo San Rafael</v>
          </cell>
          <cell r="E497">
            <v>4</v>
          </cell>
        </row>
        <row r="498">
          <cell r="C498">
            <v>252250000021</v>
          </cell>
          <cell r="D498" t="str">
            <v>Centro Educativo Las Mercedes</v>
          </cell>
          <cell r="E498">
            <v>5</v>
          </cell>
        </row>
        <row r="499">
          <cell r="C499">
            <v>252250000439</v>
          </cell>
          <cell r="D499" t="str">
            <v>CENTRO EDUCATIVO EL CUIL</v>
          </cell>
          <cell r="E499">
            <v>5</v>
          </cell>
        </row>
        <row r="500">
          <cell r="C500">
            <v>252250000536</v>
          </cell>
          <cell r="D500" t="str">
            <v>Centro Educativo Perolindo</v>
          </cell>
          <cell r="E500">
            <v>5</v>
          </cell>
        </row>
        <row r="501">
          <cell r="C501">
            <v>252250000412</v>
          </cell>
          <cell r="D501" t="str">
            <v>Centro Educativo Pambilero</v>
          </cell>
          <cell r="E501">
            <v>6</v>
          </cell>
        </row>
        <row r="502">
          <cell r="C502">
            <v>252250000846</v>
          </cell>
          <cell r="D502" t="str">
            <v>Centro Educativo Estero Martinez</v>
          </cell>
          <cell r="E502">
            <v>6</v>
          </cell>
        </row>
        <row r="503">
          <cell r="C503">
            <v>252250000129</v>
          </cell>
          <cell r="D503" t="str">
            <v>Institucion Educativa La Tribuna</v>
          </cell>
          <cell r="E503">
            <v>15</v>
          </cell>
        </row>
        <row r="504">
          <cell r="C504">
            <v>252250000307</v>
          </cell>
          <cell r="D504" t="str">
            <v>Institucion Educativa El Hormiguero</v>
          </cell>
          <cell r="E504">
            <v>15</v>
          </cell>
        </row>
        <row r="505">
          <cell r="C505">
            <v>352250000514</v>
          </cell>
          <cell r="D505" t="str">
            <v>Institucion Educativa Nuestra Señora Del Carmen</v>
          </cell>
          <cell r="E505">
            <v>20</v>
          </cell>
        </row>
        <row r="506">
          <cell r="C506">
            <v>252250000072</v>
          </cell>
          <cell r="D506" t="str">
            <v xml:space="preserve">Institucion Educativa San Jose Del Tapaje </v>
          </cell>
          <cell r="E506">
            <v>21</v>
          </cell>
        </row>
        <row r="507">
          <cell r="C507">
            <v>152250001082</v>
          </cell>
          <cell r="D507" t="str">
            <v>Institucion Educativa El Canal</v>
          </cell>
          <cell r="E507">
            <v>25</v>
          </cell>
        </row>
        <row r="508">
          <cell r="C508">
            <v>252250000722</v>
          </cell>
          <cell r="D508" t="str">
            <v>Institucion Educativa Bazan</v>
          </cell>
          <cell r="E508">
            <v>29</v>
          </cell>
        </row>
        <row r="509">
          <cell r="C509">
            <v>152250000558</v>
          </cell>
          <cell r="D509" t="str">
            <v>Institucion Educativa Rio Tapaje</v>
          </cell>
          <cell r="E509">
            <v>39</v>
          </cell>
        </row>
        <row r="510">
          <cell r="C510">
            <v>152250000566</v>
          </cell>
          <cell r="D510" t="str">
            <v>Institucion Educativa San Juan Bautista</v>
          </cell>
          <cell r="E510">
            <v>45</v>
          </cell>
        </row>
        <row r="511">
          <cell r="C511">
            <v>252260000119</v>
          </cell>
          <cell r="D511" t="str">
            <v>Centro Educativo Guambanga</v>
          </cell>
          <cell r="E511">
            <v>1</v>
          </cell>
        </row>
        <row r="512">
          <cell r="C512">
            <v>252260000313</v>
          </cell>
          <cell r="D512" t="str">
            <v>Centro Educativo Peñol Viejo</v>
          </cell>
          <cell r="E512">
            <v>1</v>
          </cell>
        </row>
        <row r="513">
          <cell r="C513">
            <v>252260000321</v>
          </cell>
          <cell r="D513" t="str">
            <v>Centro Educativo Humero</v>
          </cell>
          <cell r="E513">
            <v>1</v>
          </cell>
        </row>
        <row r="514">
          <cell r="C514">
            <v>252260000356</v>
          </cell>
          <cell r="D514" t="str">
            <v>Centro Educativo La Torrecilla</v>
          </cell>
          <cell r="E514">
            <v>1</v>
          </cell>
        </row>
        <row r="515">
          <cell r="C515">
            <v>252260000682</v>
          </cell>
          <cell r="D515" t="str">
            <v>Centro Educativo Pindal</v>
          </cell>
          <cell r="E515">
            <v>1</v>
          </cell>
        </row>
        <row r="516">
          <cell r="C516">
            <v>252260000721</v>
          </cell>
          <cell r="D516" t="str">
            <v>Centro Educativo Alto San Francisco</v>
          </cell>
          <cell r="E516">
            <v>1</v>
          </cell>
        </row>
        <row r="517">
          <cell r="C517">
            <v>252260000771</v>
          </cell>
          <cell r="D517" t="str">
            <v>Centro Educativo El Rincon</v>
          </cell>
          <cell r="E517">
            <v>1</v>
          </cell>
        </row>
        <row r="518">
          <cell r="C518">
            <v>252260000780</v>
          </cell>
          <cell r="D518" t="str">
            <v>Centro Educativo El Perejil</v>
          </cell>
          <cell r="E518">
            <v>1</v>
          </cell>
        </row>
        <row r="519">
          <cell r="C519">
            <v>252260000071</v>
          </cell>
          <cell r="D519" t="str">
            <v>Centro Educativo Alto Peñol</v>
          </cell>
          <cell r="E519">
            <v>2</v>
          </cell>
        </row>
        <row r="520">
          <cell r="C520">
            <v>252260000089</v>
          </cell>
          <cell r="D520" t="str">
            <v>Centro Educativo Las Cochas</v>
          </cell>
          <cell r="E520">
            <v>2</v>
          </cell>
        </row>
        <row r="521">
          <cell r="C521">
            <v>252260000691</v>
          </cell>
          <cell r="D521" t="str">
            <v>Centro Educativo Pindopamba</v>
          </cell>
          <cell r="E521">
            <v>3</v>
          </cell>
        </row>
        <row r="522">
          <cell r="C522">
            <v>252260000381</v>
          </cell>
          <cell r="D522" t="str">
            <v>Centro Educativo La Toma</v>
          </cell>
          <cell r="E522">
            <v>4</v>
          </cell>
        </row>
        <row r="523">
          <cell r="C523">
            <v>252260000062</v>
          </cell>
          <cell r="D523" t="str">
            <v>Institucion Educativa San Francisco De Asis</v>
          </cell>
          <cell r="E523">
            <v>14</v>
          </cell>
        </row>
        <row r="524">
          <cell r="C524">
            <v>252260000275</v>
          </cell>
          <cell r="D524" t="str">
            <v>Institucion Educativa Jorge Eliecer Gaitan</v>
          </cell>
          <cell r="E524">
            <v>19</v>
          </cell>
        </row>
        <row r="525">
          <cell r="C525">
            <v>252256000112</v>
          </cell>
          <cell r="D525" t="str">
            <v>Centro Educativo El Vado</v>
          </cell>
          <cell r="E525">
            <v>1</v>
          </cell>
        </row>
        <row r="526">
          <cell r="C526">
            <v>252256000212</v>
          </cell>
          <cell r="D526" t="str">
            <v>Centro Educativo La Recogida</v>
          </cell>
          <cell r="E526">
            <v>1</v>
          </cell>
        </row>
        <row r="527">
          <cell r="C527">
            <v>252256000279</v>
          </cell>
          <cell r="D527" t="str">
            <v>Centro Educativo El Potrerito</v>
          </cell>
          <cell r="E527">
            <v>1</v>
          </cell>
        </row>
        <row r="528">
          <cell r="C528">
            <v>252256000309</v>
          </cell>
          <cell r="D528" t="str">
            <v>CENTRO EDUCATIVO LA GUACA</v>
          </cell>
          <cell r="E528">
            <v>1</v>
          </cell>
        </row>
        <row r="529">
          <cell r="C529">
            <v>252256000490</v>
          </cell>
          <cell r="D529" t="str">
            <v>Centro Educativo Piedra Grande</v>
          </cell>
          <cell r="E529">
            <v>1</v>
          </cell>
        </row>
        <row r="530">
          <cell r="C530">
            <v>252256000520</v>
          </cell>
          <cell r="D530" t="str">
            <v>Centro Educativo Loma Pamba</v>
          </cell>
          <cell r="E530">
            <v>1</v>
          </cell>
        </row>
        <row r="531">
          <cell r="C531">
            <v>252256000538</v>
          </cell>
          <cell r="D531" t="str">
            <v>Centro Educativo Los Pinos</v>
          </cell>
          <cell r="E531">
            <v>1</v>
          </cell>
        </row>
        <row r="532">
          <cell r="C532">
            <v>252256000554</v>
          </cell>
          <cell r="D532" t="str">
            <v>Centro Educativo El Jardin</v>
          </cell>
          <cell r="E532">
            <v>1</v>
          </cell>
        </row>
        <row r="533">
          <cell r="C533">
            <v>452256000693</v>
          </cell>
          <cell r="D533" t="str">
            <v>Centro Educativo La Planada</v>
          </cell>
          <cell r="E533">
            <v>1</v>
          </cell>
        </row>
        <row r="534">
          <cell r="C534">
            <v>252256000597</v>
          </cell>
          <cell r="D534" t="str">
            <v>Centro Educativo El Palermo</v>
          </cell>
          <cell r="E534">
            <v>2</v>
          </cell>
        </row>
        <row r="535">
          <cell r="C535">
            <v>252256000651</v>
          </cell>
          <cell r="D535" t="str">
            <v>Centro Educativo Cumbitara</v>
          </cell>
          <cell r="E535">
            <v>2</v>
          </cell>
        </row>
        <row r="536">
          <cell r="C536">
            <v>252256000287</v>
          </cell>
          <cell r="D536" t="str">
            <v>Centro Educativo San Jose De La Montaña</v>
          </cell>
          <cell r="E536">
            <v>3</v>
          </cell>
        </row>
        <row r="537">
          <cell r="C537">
            <v>252256000082</v>
          </cell>
          <cell r="D537" t="str">
            <v>Centro Educativo San Martin Perez</v>
          </cell>
          <cell r="E537">
            <v>5</v>
          </cell>
        </row>
        <row r="538">
          <cell r="C538">
            <v>252256000139</v>
          </cell>
          <cell r="D538" t="str">
            <v>Institucion Educativa Santa Rosa De Lima</v>
          </cell>
          <cell r="E538">
            <v>13</v>
          </cell>
        </row>
        <row r="539">
          <cell r="C539">
            <v>252256000619</v>
          </cell>
          <cell r="D539" t="str">
            <v>Institucion Educativa Nuestra Señora Del Carmen</v>
          </cell>
          <cell r="E539">
            <v>13</v>
          </cell>
        </row>
        <row r="540">
          <cell r="C540">
            <v>252256000210</v>
          </cell>
          <cell r="D540" t="str">
            <v>Institucion Educativa Sagrado Corazon De Jesus</v>
          </cell>
          <cell r="E540">
            <v>14</v>
          </cell>
        </row>
        <row r="541">
          <cell r="C541">
            <v>252256000180</v>
          </cell>
          <cell r="D541" t="str">
            <v>Institucion Educativa Nuestra Señora Del Rosario</v>
          </cell>
          <cell r="E541">
            <v>19</v>
          </cell>
        </row>
        <row r="542">
          <cell r="C542">
            <v>252258000055</v>
          </cell>
          <cell r="D542" t="str">
            <v>Centro Educativo La Esperanza</v>
          </cell>
          <cell r="E542">
            <v>1</v>
          </cell>
        </row>
        <row r="543">
          <cell r="C543">
            <v>252258000080</v>
          </cell>
          <cell r="D543" t="str">
            <v>Centro Educativo Llano Largo</v>
          </cell>
          <cell r="E543">
            <v>1</v>
          </cell>
        </row>
        <row r="544">
          <cell r="C544">
            <v>252258000098</v>
          </cell>
          <cell r="D544" t="str">
            <v>Centro Educativo El Carmelo</v>
          </cell>
          <cell r="E544">
            <v>1</v>
          </cell>
        </row>
        <row r="545">
          <cell r="C545">
            <v>252258000128</v>
          </cell>
          <cell r="D545" t="str">
            <v>Centro Educativo La Florida</v>
          </cell>
          <cell r="E545">
            <v>1</v>
          </cell>
        </row>
        <row r="546">
          <cell r="C546">
            <v>252258000292</v>
          </cell>
          <cell r="D546" t="str">
            <v>Centro Educativo Maria Inmaculada</v>
          </cell>
          <cell r="E546">
            <v>1</v>
          </cell>
        </row>
        <row r="547">
          <cell r="C547">
            <v>252258000314</v>
          </cell>
          <cell r="D547" t="str">
            <v>Centro Educativo Valmaria</v>
          </cell>
          <cell r="E547">
            <v>1</v>
          </cell>
        </row>
        <row r="548">
          <cell r="C548">
            <v>252258000322</v>
          </cell>
          <cell r="D548" t="str">
            <v>Centro Educativo Doña Juana</v>
          </cell>
          <cell r="E548">
            <v>1</v>
          </cell>
        </row>
        <row r="549">
          <cell r="C549">
            <v>252258000331</v>
          </cell>
          <cell r="D549" t="str">
            <v>Centro Educativo La Isla</v>
          </cell>
          <cell r="E549">
            <v>1</v>
          </cell>
        </row>
        <row r="550">
          <cell r="C550">
            <v>252258000357</v>
          </cell>
          <cell r="D550" t="str">
            <v>Centro Educativo Juanoy Alto</v>
          </cell>
          <cell r="E550">
            <v>1</v>
          </cell>
        </row>
        <row r="551">
          <cell r="C551">
            <v>252258000365</v>
          </cell>
          <cell r="D551" t="str">
            <v>Centro Educativo Plan Aradas</v>
          </cell>
          <cell r="E551">
            <v>1</v>
          </cell>
        </row>
        <row r="552">
          <cell r="C552">
            <v>252258000411</v>
          </cell>
          <cell r="D552" t="str">
            <v>Centro Educativo Gavilla Alta</v>
          </cell>
          <cell r="E552">
            <v>1</v>
          </cell>
        </row>
        <row r="553">
          <cell r="C553">
            <v>252258000420</v>
          </cell>
          <cell r="D553" t="str">
            <v>Centro Educativo Gavilla Baja</v>
          </cell>
          <cell r="E553">
            <v>1</v>
          </cell>
        </row>
        <row r="554">
          <cell r="C554">
            <v>252258000489</v>
          </cell>
          <cell r="D554" t="str">
            <v>Centro Educativo Puerto Nuevo</v>
          </cell>
          <cell r="E554">
            <v>1</v>
          </cell>
        </row>
        <row r="555">
          <cell r="C555">
            <v>252258000497</v>
          </cell>
          <cell r="D555" t="str">
            <v>Centro Educativo El Porvenir</v>
          </cell>
          <cell r="E555">
            <v>1</v>
          </cell>
        </row>
        <row r="556">
          <cell r="C556">
            <v>252258000535</v>
          </cell>
          <cell r="D556" t="str">
            <v>Centro Educativo Los Yungas</v>
          </cell>
          <cell r="E556">
            <v>1</v>
          </cell>
        </row>
        <row r="557">
          <cell r="C557">
            <v>252258000543</v>
          </cell>
          <cell r="D557" t="str">
            <v>Centro Educativo Loma Larga Correg. Fatima</v>
          </cell>
          <cell r="E557">
            <v>1</v>
          </cell>
        </row>
        <row r="558">
          <cell r="C558">
            <v>252258000594</v>
          </cell>
          <cell r="D558" t="str">
            <v>Centro Educativo San Francisco De Asis</v>
          </cell>
          <cell r="E558">
            <v>1</v>
          </cell>
        </row>
        <row r="559">
          <cell r="C559">
            <v>252258000616</v>
          </cell>
          <cell r="D559" t="str">
            <v>Centro Educativo Villa Esperanza</v>
          </cell>
          <cell r="E559">
            <v>1</v>
          </cell>
        </row>
        <row r="560">
          <cell r="C560">
            <v>252258000624</v>
          </cell>
          <cell r="D560" t="str">
            <v>Centro Educativo Loma Larga Vereda El Palmar</v>
          </cell>
          <cell r="E560">
            <v>1</v>
          </cell>
        </row>
        <row r="561">
          <cell r="C561">
            <v>552258000060</v>
          </cell>
          <cell r="D561" t="str">
            <v>Centro Educativo La Inmaculada</v>
          </cell>
          <cell r="E561">
            <v>1</v>
          </cell>
        </row>
        <row r="562">
          <cell r="C562">
            <v>252258000152</v>
          </cell>
          <cell r="D562" t="str">
            <v>Centro Educativo Valencia</v>
          </cell>
          <cell r="E562">
            <v>2</v>
          </cell>
        </row>
        <row r="563">
          <cell r="C563">
            <v>252258000225</v>
          </cell>
          <cell r="D563" t="str">
            <v>Centro Educativo Pitalito Alto</v>
          </cell>
          <cell r="E563">
            <v>2</v>
          </cell>
        </row>
        <row r="564">
          <cell r="C564">
            <v>252258000454</v>
          </cell>
          <cell r="D564" t="str">
            <v>Centro Educativo Los Alpes</v>
          </cell>
          <cell r="E564">
            <v>2</v>
          </cell>
        </row>
        <row r="565">
          <cell r="C565">
            <v>252258000632</v>
          </cell>
          <cell r="D565" t="str">
            <v>Centro Educativo San Isidro</v>
          </cell>
          <cell r="E565">
            <v>2</v>
          </cell>
        </row>
        <row r="566">
          <cell r="C566">
            <v>252258000039</v>
          </cell>
          <cell r="D566" t="str">
            <v>Centro Educativo La Cueva</v>
          </cell>
          <cell r="E566">
            <v>3</v>
          </cell>
        </row>
        <row r="567">
          <cell r="C567">
            <v>252258000071</v>
          </cell>
          <cell r="D567" t="str">
            <v>Centro Educativo Pitalito Bajo</v>
          </cell>
          <cell r="E567">
            <v>3</v>
          </cell>
        </row>
        <row r="568">
          <cell r="C568">
            <v>252258000101</v>
          </cell>
          <cell r="D568" t="str">
            <v>Centro Educativo Pompeya</v>
          </cell>
          <cell r="E568">
            <v>4</v>
          </cell>
        </row>
        <row r="569">
          <cell r="C569">
            <v>252258000144</v>
          </cell>
          <cell r="D569" t="str">
            <v>Centro Educativo Fatima</v>
          </cell>
          <cell r="E569">
            <v>10</v>
          </cell>
        </row>
        <row r="570">
          <cell r="C570">
            <v>252258000179</v>
          </cell>
          <cell r="D570" t="str">
            <v>Centro Educativo Las Aradas</v>
          </cell>
          <cell r="E570">
            <v>11</v>
          </cell>
        </row>
        <row r="571">
          <cell r="C571">
            <v>152258000212</v>
          </cell>
          <cell r="D571" t="str">
            <v>Institucion Educativa Nuestra Señora De Las Mercedes</v>
          </cell>
          <cell r="E571">
            <v>26</v>
          </cell>
        </row>
        <row r="572">
          <cell r="C572">
            <v>252258000390</v>
          </cell>
          <cell r="D572" t="str">
            <v>Institucion Educativa Agropecuaria Inga De Aponte</v>
          </cell>
          <cell r="E572">
            <v>28</v>
          </cell>
        </row>
        <row r="573">
          <cell r="C573">
            <v>252258000233</v>
          </cell>
          <cell r="D573" t="str">
            <v>Institucion Educativa Las Mesas</v>
          </cell>
          <cell r="E573">
            <v>33</v>
          </cell>
        </row>
        <row r="574">
          <cell r="C574">
            <v>252260000097</v>
          </cell>
          <cell r="D574" t="str">
            <v>Centro Educativo San JosÃ© Del Cidral</v>
          </cell>
          <cell r="E574">
            <v>1</v>
          </cell>
        </row>
        <row r="575">
          <cell r="C575">
            <v>252260000135</v>
          </cell>
          <cell r="D575" t="str">
            <v>Centro Educativo Capuli</v>
          </cell>
          <cell r="E575">
            <v>1</v>
          </cell>
        </row>
        <row r="576">
          <cell r="C576">
            <v>252260000305</v>
          </cell>
          <cell r="D576" t="str">
            <v>Centro Educativo El Zanjon</v>
          </cell>
          <cell r="E576">
            <v>1</v>
          </cell>
        </row>
        <row r="577">
          <cell r="C577">
            <v>252260000364</v>
          </cell>
          <cell r="D577" t="str">
            <v>Centro Educativo Los Limos</v>
          </cell>
          <cell r="E577">
            <v>1</v>
          </cell>
        </row>
        <row r="578">
          <cell r="C578">
            <v>252260000372</v>
          </cell>
          <cell r="D578" t="str">
            <v>Centro Educativo Aminda</v>
          </cell>
          <cell r="E578">
            <v>1</v>
          </cell>
        </row>
        <row r="579">
          <cell r="C579">
            <v>252260000411</v>
          </cell>
          <cell r="D579" t="str">
            <v>Centro Educativo Humitaro</v>
          </cell>
          <cell r="E579">
            <v>1</v>
          </cell>
        </row>
        <row r="580">
          <cell r="C580">
            <v>252260000470</v>
          </cell>
          <cell r="D580" t="str">
            <v>Centro Educativo Capuli De Las Minas</v>
          </cell>
          <cell r="E580">
            <v>1</v>
          </cell>
        </row>
        <row r="581">
          <cell r="C581">
            <v>252260000496</v>
          </cell>
          <cell r="D581" t="str">
            <v>Centro Educativo Granadillo</v>
          </cell>
          <cell r="E581">
            <v>1</v>
          </cell>
        </row>
        <row r="582">
          <cell r="C582">
            <v>252260000500</v>
          </cell>
          <cell r="D582" t="str">
            <v>Centro Educativo Los Llanos De Manchabajoy</v>
          </cell>
          <cell r="E582">
            <v>1</v>
          </cell>
        </row>
        <row r="583">
          <cell r="C583">
            <v>252260000534</v>
          </cell>
          <cell r="D583" t="str">
            <v>Centro Educativo Pocaurco</v>
          </cell>
          <cell r="E583">
            <v>1</v>
          </cell>
        </row>
        <row r="584">
          <cell r="C584">
            <v>252260000542</v>
          </cell>
          <cell r="D584" t="str">
            <v>Centro Educativo El Tambillo</v>
          </cell>
          <cell r="E584">
            <v>1</v>
          </cell>
        </row>
        <row r="585">
          <cell r="C585">
            <v>252260000569</v>
          </cell>
          <cell r="D585" t="str">
            <v>Centro Educativo Plan Verde</v>
          </cell>
          <cell r="E585">
            <v>1</v>
          </cell>
        </row>
        <row r="586">
          <cell r="C586">
            <v>252260000577</v>
          </cell>
          <cell r="D586" t="str">
            <v>Centro Educativo Cascajal Alto</v>
          </cell>
          <cell r="E586">
            <v>1</v>
          </cell>
        </row>
        <row r="587">
          <cell r="C587">
            <v>252260000593</v>
          </cell>
          <cell r="D587" t="str">
            <v>Centro Educativo De Santa Lucia</v>
          </cell>
          <cell r="E587">
            <v>1</v>
          </cell>
        </row>
        <row r="588">
          <cell r="C588">
            <v>252260000631</v>
          </cell>
          <cell r="D588" t="str">
            <v>Centro Educativo El Placer</v>
          </cell>
          <cell r="E588">
            <v>1</v>
          </cell>
        </row>
        <row r="589">
          <cell r="C589">
            <v>252260000739</v>
          </cell>
          <cell r="D589" t="str">
            <v>Centro Educativo Mejico</v>
          </cell>
          <cell r="E589">
            <v>1</v>
          </cell>
        </row>
        <row r="590">
          <cell r="C590">
            <v>252260000747</v>
          </cell>
          <cell r="D590" t="str">
            <v>Centro Educativo Las Palmas</v>
          </cell>
          <cell r="E590">
            <v>1</v>
          </cell>
        </row>
        <row r="591">
          <cell r="C591">
            <v>252260000810</v>
          </cell>
          <cell r="D591" t="str">
            <v>Centro Educativo La Sultana</v>
          </cell>
          <cell r="E591">
            <v>1</v>
          </cell>
        </row>
        <row r="592">
          <cell r="C592">
            <v>252260000861</v>
          </cell>
          <cell r="D592" t="str">
            <v>Centro Educativo San Antonio</v>
          </cell>
          <cell r="E592">
            <v>1</v>
          </cell>
        </row>
        <row r="593">
          <cell r="C593">
            <v>252260000127</v>
          </cell>
          <cell r="D593" t="str">
            <v>Centro Educativo San Pablo Bajo</v>
          </cell>
          <cell r="E593">
            <v>2</v>
          </cell>
        </row>
        <row r="594">
          <cell r="C594">
            <v>252260000259</v>
          </cell>
          <cell r="D594" t="str">
            <v>Centro Educativo Chagraurco</v>
          </cell>
          <cell r="E594">
            <v>2</v>
          </cell>
        </row>
        <row r="595">
          <cell r="C595">
            <v>252260000291</v>
          </cell>
          <cell r="D595" t="str">
            <v>Centro Educativo Cascajal Bajo</v>
          </cell>
          <cell r="E595">
            <v>2</v>
          </cell>
        </row>
        <row r="596">
          <cell r="C596">
            <v>252260000330</v>
          </cell>
          <cell r="D596" t="str">
            <v>Centro Educativo La Cafelina</v>
          </cell>
          <cell r="E596">
            <v>2</v>
          </cell>
        </row>
        <row r="597">
          <cell r="C597">
            <v>252260000551</v>
          </cell>
          <cell r="D597" t="str">
            <v>Centro Educativo Trojayaco</v>
          </cell>
          <cell r="E597">
            <v>2</v>
          </cell>
        </row>
        <row r="598">
          <cell r="C598">
            <v>252260000623</v>
          </cell>
          <cell r="D598" t="str">
            <v>Centro Educativo El Cidral</v>
          </cell>
          <cell r="E598">
            <v>2</v>
          </cell>
        </row>
        <row r="599">
          <cell r="C599">
            <v>252260000852</v>
          </cell>
          <cell r="D599" t="str">
            <v>Centro Educativo San Pablo Alto</v>
          </cell>
          <cell r="E599">
            <v>2</v>
          </cell>
        </row>
        <row r="600">
          <cell r="C600">
            <v>252260000143</v>
          </cell>
          <cell r="D600" t="str">
            <v>Centro Educativo Potrerillo</v>
          </cell>
          <cell r="E600">
            <v>3</v>
          </cell>
        </row>
        <row r="601">
          <cell r="C601">
            <v>252260000283</v>
          </cell>
          <cell r="D601" t="str">
            <v>Centro Educativo Bello Horizonte</v>
          </cell>
          <cell r="E601">
            <v>3</v>
          </cell>
        </row>
        <row r="602">
          <cell r="C602">
            <v>252260000526</v>
          </cell>
          <cell r="D602" t="str">
            <v>Centro Educativo Ricaurte</v>
          </cell>
          <cell r="E602">
            <v>3</v>
          </cell>
        </row>
        <row r="603">
          <cell r="C603">
            <v>252260000046</v>
          </cell>
          <cell r="D603" t="str">
            <v xml:space="preserve">Centro Educativo Chuza </v>
          </cell>
          <cell r="E603">
            <v>4</v>
          </cell>
        </row>
        <row r="604">
          <cell r="C604">
            <v>252260000186</v>
          </cell>
          <cell r="D604" t="str">
            <v>Centro Educativo Tanguana</v>
          </cell>
          <cell r="E604">
            <v>4</v>
          </cell>
        </row>
        <row r="605">
          <cell r="C605">
            <v>252260000160</v>
          </cell>
          <cell r="D605" t="str">
            <v>Centro Educativo La Ovejera</v>
          </cell>
          <cell r="E605">
            <v>5</v>
          </cell>
        </row>
        <row r="606">
          <cell r="C606">
            <v>252260000585</v>
          </cell>
          <cell r="D606" t="str">
            <v>Centro Educativo De Azogue</v>
          </cell>
          <cell r="E606">
            <v>7</v>
          </cell>
        </row>
        <row r="607">
          <cell r="C607">
            <v>252260000054</v>
          </cell>
          <cell r="D607" t="str">
            <v>Institucion Educativa San Pedro</v>
          </cell>
          <cell r="E607">
            <v>15</v>
          </cell>
        </row>
        <row r="608">
          <cell r="C608">
            <v>152260000190</v>
          </cell>
          <cell r="D608" t="str">
            <v>Institucion Educativa Sagrado Corazñn De Jesus</v>
          </cell>
          <cell r="E608">
            <v>33</v>
          </cell>
        </row>
        <row r="609">
          <cell r="C609">
            <v>152260000017</v>
          </cell>
          <cell r="D609" t="str">
            <v>Institucion Educativa Agropecuario Jesus Nazareno</v>
          </cell>
          <cell r="E609">
            <v>34</v>
          </cell>
        </row>
        <row r="610">
          <cell r="C610">
            <v>252287000021</v>
          </cell>
          <cell r="D610" t="str">
            <v>Centro Educativo Sucumbios</v>
          </cell>
          <cell r="E610">
            <v>1</v>
          </cell>
        </row>
        <row r="611">
          <cell r="C611">
            <v>252287000030</v>
          </cell>
          <cell r="D611" t="str">
            <v>Centro Educativo San Francisco De Asis La Mesa</v>
          </cell>
          <cell r="E611">
            <v>1</v>
          </cell>
        </row>
        <row r="612">
          <cell r="C612">
            <v>252287000056</v>
          </cell>
          <cell r="D612" t="str">
            <v>Centro Educativo San Miguel De Tellez Alto</v>
          </cell>
          <cell r="E612">
            <v>1</v>
          </cell>
        </row>
        <row r="613">
          <cell r="C613">
            <v>252287000064</v>
          </cell>
          <cell r="D613" t="str">
            <v>Centro Educativo El Eden Guapuscal Bajo</v>
          </cell>
          <cell r="E613">
            <v>1</v>
          </cell>
        </row>
        <row r="614">
          <cell r="C614">
            <v>252287000129</v>
          </cell>
          <cell r="D614" t="str">
            <v>Centro Educativo Peñas Blancas</v>
          </cell>
          <cell r="E614">
            <v>1</v>
          </cell>
        </row>
        <row r="615">
          <cell r="C615">
            <v>252287000161</v>
          </cell>
          <cell r="D615" t="str">
            <v>Centro Educativo San Miguel De Tellez Bajo</v>
          </cell>
          <cell r="E615">
            <v>1</v>
          </cell>
        </row>
        <row r="616">
          <cell r="C616">
            <v>252287000226</v>
          </cell>
          <cell r="D616" t="str">
            <v>Centro Educativo San Rafael</v>
          </cell>
          <cell r="E616">
            <v>1</v>
          </cell>
        </row>
        <row r="617">
          <cell r="C617">
            <v>252287000234</v>
          </cell>
          <cell r="D617" t="str">
            <v>Centro Educativo El Salado</v>
          </cell>
          <cell r="E617">
            <v>1</v>
          </cell>
        </row>
        <row r="618">
          <cell r="C618">
            <v>252287000242</v>
          </cell>
          <cell r="D618" t="str">
            <v>Centro Educativo El Terrero</v>
          </cell>
          <cell r="E618">
            <v>1</v>
          </cell>
        </row>
        <row r="619">
          <cell r="C619">
            <v>252287000099</v>
          </cell>
          <cell r="D619" t="str">
            <v>Centro Educativo El Socorro De Chitarran</v>
          </cell>
          <cell r="E619">
            <v>2</v>
          </cell>
        </row>
        <row r="620">
          <cell r="C620">
            <v>252287000188</v>
          </cell>
          <cell r="D620" t="str">
            <v>Centro Educativo La Vega</v>
          </cell>
          <cell r="E620">
            <v>2</v>
          </cell>
        </row>
        <row r="621">
          <cell r="C621">
            <v>252287000200</v>
          </cell>
          <cell r="D621" t="str">
            <v>Centro Educativo La Pradera</v>
          </cell>
          <cell r="E621">
            <v>2</v>
          </cell>
        </row>
        <row r="622">
          <cell r="C622">
            <v>252287000048</v>
          </cell>
          <cell r="D622" t="str">
            <v>Centro Educativo Guapuscal Alto</v>
          </cell>
          <cell r="E622">
            <v>6</v>
          </cell>
        </row>
        <row r="623">
          <cell r="C623">
            <v>252287000218</v>
          </cell>
          <cell r="D623" t="str">
            <v>Institucion Educativa Agropecuaria Mariscal Sucre</v>
          </cell>
          <cell r="E623">
            <v>11</v>
          </cell>
        </row>
        <row r="624">
          <cell r="C624">
            <v>352287000018</v>
          </cell>
          <cell r="D624" t="str">
            <v>Institucion Educativa Municipio De Funes</v>
          </cell>
          <cell r="E624">
            <v>28</v>
          </cell>
        </row>
        <row r="625">
          <cell r="C625">
            <v>252317000285</v>
          </cell>
          <cell r="D625" t="str">
            <v>Centro Educativo San Ramon</v>
          </cell>
          <cell r="E625">
            <v>1</v>
          </cell>
        </row>
        <row r="626">
          <cell r="C626">
            <v>252317000382</v>
          </cell>
          <cell r="D626" t="str">
            <v>Centro Educativo Cristo Bajo</v>
          </cell>
          <cell r="E626">
            <v>1</v>
          </cell>
        </row>
        <row r="627">
          <cell r="C627">
            <v>252317000447</v>
          </cell>
          <cell r="D627" t="str">
            <v>Centro Educativo El Sol De Los Pastos</v>
          </cell>
          <cell r="E627">
            <v>1</v>
          </cell>
        </row>
        <row r="628">
          <cell r="C628">
            <v>252317000293</v>
          </cell>
          <cell r="D628" t="str">
            <v>Centro Educativo Chimangual</v>
          </cell>
          <cell r="E628">
            <v>2</v>
          </cell>
        </row>
        <row r="629">
          <cell r="C629">
            <v>252317000374</v>
          </cell>
          <cell r="D629" t="str">
            <v>Centro Educativo Santa Rosa</v>
          </cell>
          <cell r="E629">
            <v>2</v>
          </cell>
        </row>
        <row r="630">
          <cell r="C630">
            <v>252317000391</v>
          </cell>
          <cell r="D630" t="str">
            <v>Centro Educativo Guancha</v>
          </cell>
          <cell r="E630">
            <v>2</v>
          </cell>
        </row>
        <row r="631">
          <cell r="C631">
            <v>252317000056</v>
          </cell>
          <cell r="D631" t="str">
            <v>Centro Educativo Cualapud</v>
          </cell>
          <cell r="E631">
            <v>3</v>
          </cell>
        </row>
        <row r="632">
          <cell r="C632">
            <v>252317000099</v>
          </cell>
          <cell r="D632" t="str">
            <v>Centro Educativo La Victoria</v>
          </cell>
          <cell r="E632">
            <v>3</v>
          </cell>
        </row>
        <row r="633">
          <cell r="C633">
            <v>252317000102</v>
          </cell>
          <cell r="D633" t="str">
            <v>Centro Educativo Guan Vereda Comunidad</v>
          </cell>
          <cell r="E633">
            <v>3</v>
          </cell>
        </row>
        <row r="634">
          <cell r="C634">
            <v>252317000196</v>
          </cell>
          <cell r="D634" t="str">
            <v>Centro Educativo Ipialpud</v>
          </cell>
          <cell r="E634">
            <v>3</v>
          </cell>
        </row>
        <row r="635">
          <cell r="C635">
            <v>252317000269</v>
          </cell>
          <cell r="D635" t="str">
            <v>Centro Educativo Arvela</v>
          </cell>
          <cell r="E635">
            <v>3</v>
          </cell>
        </row>
        <row r="636">
          <cell r="C636">
            <v>252317000277</v>
          </cell>
          <cell r="D636" t="str">
            <v>Centro Educativo Riveras</v>
          </cell>
          <cell r="E636">
            <v>3</v>
          </cell>
        </row>
        <row r="637">
          <cell r="C637">
            <v>252317000366</v>
          </cell>
          <cell r="D637" t="str">
            <v>Centro Educativo Guan Puente Alto</v>
          </cell>
          <cell r="E637">
            <v>3</v>
          </cell>
        </row>
        <row r="638">
          <cell r="C638">
            <v>252317000129</v>
          </cell>
          <cell r="D638" t="str">
            <v>Centro Educativo El Consuelo</v>
          </cell>
          <cell r="E638">
            <v>4</v>
          </cell>
        </row>
        <row r="639">
          <cell r="C639">
            <v>252317000137</v>
          </cell>
          <cell r="D639" t="str">
            <v>Centro Educativo El Rosario De Colimba</v>
          </cell>
          <cell r="E639">
            <v>4</v>
          </cell>
        </row>
        <row r="640">
          <cell r="C640">
            <v>452317000349</v>
          </cell>
          <cell r="D640" t="str">
            <v>Centro Educativo Cristo Alto</v>
          </cell>
          <cell r="E640">
            <v>4</v>
          </cell>
        </row>
        <row r="641">
          <cell r="C641">
            <v>252317000111</v>
          </cell>
          <cell r="D641" t="str">
            <v>Centro Educativo Chapud</v>
          </cell>
          <cell r="E641">
            <v>5</v>
          </cell>
        </row>
        <row r="642">
          <cell r="C642">
            <v>252317000081</v>
          </cell>
          <cell r="D642" t="str">
            <v>Institucion Educativa San Jose De Chillanquer</v>
          </cell>
          <cell r="E642">
            <v>15</v>
          </cell>
        </row>
        <row r="643">
          <cell r="C643">
            <v>252317000412</v>
          </cell>
          <cell r="D643" t="str">
            <v>Institucion Educativa Libardo Ramiro Muñoz</v>
          </cell>
          <cell r="E643">
            <v>16</v>
          </cell>
        </row>
        <row r="644">
          <cell r="C644">
            <v>252317000404</v>
          </cell>
          <cell r="D644" t="str">
            <v>Institucion Educativa Tecnica Agropecuaria San Diego</v>
          </cell>
          <cell r="E644">
            <v>20</v>
          </cell>
        </row>
        <row r="645">
          <cell r="C645">
            <v>152317000035</v>
          </cell>
          <cell r="D645" t="str">
            <v>Institucion Educativa Genaro Leon</v>
          </cell>
          <cell r="E645">
            <v>62</v>
          </cell>
        </row>
        <row r="646">
          <cell r="C646">
            <v>252320000091</v>
          </cell>
          <cell r="D646" t="str">
            <v>Centro Educativo San Antonio</v>
          </cell>
          <cell r="E646">
            <v>1</v>
          </cell>
        </row>
        <row r="647">
          <cell r="C647">
            <v>252320000130</v>
          </cell>
          <cell r="D647" t="str">
            <v>Centro Educativo San Jose</v>
          </cell>
          <cell r="E647">
            <v>1</v>
          </cell>
        </row>
        <row r="648">
          <cell r="C648">
            <v>252320000148</v>
          </cell>
          <cell r="D648" t="str">
            <v>Centro Educativo La Victoria</v>
          </cell>
          <cell r="E648">
            <v>1</v>
          </cell>
        </row>
        <row r="649">
          <cell r="C649">
            <v>252320000156</v>
          </cell>
          <cell r="D649" t="str">
            <v>Centro Educativo La Esperanza</v>
          </cell>
          <cell r="E649">
            <v>1</v>
          </cell>
        </row>
        <row r="650">
          <cell r="C650">
            <v>252320000164</v>
          </cell>
          <cell r="D650" t="str">
            <v>Centro Educativo Buenos Aires</v>
          </cell>
          <cell r="E650">
            <v>1</v>
          </cell>
        </row>
        <row r="651">
          <cell r="C651">
            <v>252320000211</v>
          </cell>
          <cell r="D651" t="str">
            <v>CENTRO EDUCATIVO YUNGUITA</v>
          </cell>
          <cell r="E651">
            <v>1</v>
          </cell>
        </row>
        <row r="652">
          <cell r="C652">
            <v>252320000237</v>
          </cell>
          <cell r="D652" t="str">
            <v>CENTRO EDUCATIVO SAN FRANCISCO ALTO</v>
          </cell>
          <cell r="E652">
            <v>1</v>
          </cell>
        </row>
        <row r="653">
          <cell r="C653">
            <v>252320000288</v>
          </cell>
          <cell r="D653" t="str">
            <v>Centro Educativo La Cocha</v>
          </cell>
          <cell r="E653">
            <v>1</v>
          </cell>
        </row>
        <row r="654">
          <cell r="C654">
            <v>252320000334</v>
          </cell>
          <cell r="D654" t="str">
            <v>Centro Educativo San German</v>
          </cell>
          <cell r="E654">
            <v>1</v>
          </cell>
        </row>
        <row r="655">
          <cell r="C655">
            <v>252320000342</v>
          </cell>
          <cell r="D655" t="str">
            <v>CENTRO EDUCATIVO ROSARIO DE INGA</v>
          </cell>
          <cell r="E655">
            <v>1</v>
          </cell>
        </row>
        <row r="656">
          <cell r="C656">
            <v>252320000431</v>
          </cell>
          <cell r="D656" t="str">
            <v>Centro Educativo Villa Nueva</v>
          </cell>
          <cell r="E656">
            <v>1</v>
          </cell>
        </row>
        <row r="657">
          <cell r="C657">
            <v>252320000440</v>
          </cell>
          <cell r="D657" t="str">
            <v>Centro Educativo Plan Grande</v>
          </cell>
          <cell r="E657">
            <v>1</v>
          </cell>
        </row>
        <row r="658">
          <cell r="C658">
            <v>252320000458</v>
          </cell>
          <cell r="D658" t="str">
            <v>Centro Educativo Cumag Chiquito</v>
          </cell>
          <cell r="E658">
            <v>1</v>
          </cell>
        </row>
        <row r="659">
          <cell r="C659">
            <v>252320000474</v>
          </cell>
          <cell r="D659" t="str">
            <v>Centro Educativo El Rosal</v>
          </cell>
          <cell r="E659">
            <v>1</v>
          </cell>
        </row>
        <row r="660">
          <cell r="C660">
            <v>252320000491</v>
          </cell>
          <cell r="D660" t="str">
            <v>Centro Educativo Ahumada Chiquito</v>
          </cell>
          <cell r="E660">
            <v>1</v>
          </cell>
        </row>
        <row r="661">
          <cell r="C661">
            <v>252320000504</v>
          </cell>
          <cell r="D661" t="str">
            <v>Centro Educativo La Cienaga</v>
          </cell>
          <cell r="E661">
            <v>1</v>
          </cell>
        </row>
        <row r="662">
          <cell r="C662">
            <v>252320000512</v>
          </cell>
          <cell r="D662" t="str">
            <v>Centro Educativo Paramillo</v>
          </cell>
          <cell r="E662">
            <v>1</v>
          </cell>
        </row>
        <row r="663">
          <cell r="C663">
            <v>252320000067</v>
          </cell>
          <cell r="D663" t="str">
            <v>Centro Educativo El Cabuyo</v>
          </cell>
          <cell r="E663">
            <v>2</v>
          </cell>
        </row>
        <row r="664">
          <cell r="C664">
            <v>252320000113</v>
          </cell>
          <cell r="D664" t="str">
            <v>Centro Educativo San Francisco Bajo</v>
          </cell>
          <cell r="E664">
            <v>2</v>
          </cell>
        </row>
        <row r="665">
          <cell r="C665">
            <v>252320000121</v>
          </cell>
          <cell r="D665" t="str">
            <v>Centro Educativo El Cid</v>
          </cell>
          <cell r="E665">
            <v>2</v>
          </cell>
        </row>
        <row r="666">
          <cell r="C666">
            <v>252320000172</v>
          </cell>
          <cell r="D666" t="str">
            <v>Centro Educativo Alex</v>
          </cell>
          <cell r="E666">
            <v>2</v>
          </cell>
        </row>
        <row r="667">
          <cell r="C667">
            <v>252320000075</v>
          </cell>
          <cell r="D667" t="str">
            <v>Centro Educativo Girardoth</v>
          </cell>
          <cell r="E667">
            <v>3</v>
          </cell>
        </row>
        <row r="668">
          <cell r="C668">
            <v>252320000105</v>
          </cell>
          <cell r="D668" t="str">
            <v>Centro Educativo Cumag Grande</v>
          </cell>
          <cell r="E668">
            <v>3</v>
          </cell>
        </row>
        <row r="669">
          <cell r="C669">
            <v>252320000181</v>
          </cell>
          <cell r="D669" t="str">
            <v>Centro Educativo San Nicolas</v>
          </cell>
          <cell r="E669">
            <v>3</v>
          </cell>
        </row>
        <row r="670">
          <cell r="C670">
            <v>252320000202</v>
          </cell>
          <cell r="D670" t="str">
            <v>Centro Educativo Cuatro Esquinas</v>
          </cell>
          <cell r="E670">
            <v>3</v>
          </cell>
        </row>
        <row r="671">
          <cell r="C671">
            <v>252320000423</v>
          </cell>
          <cell r="D671" t="str">
            <v>Centro Educativo Motilon</v>
          </cell>
          <cell r="E671">
            <v>3</v>
          </cell>
        </row>
        <row r="672">
          <cell r="C672">
            <v>252320000041</v>
          </cell>
          <cell r="D672" t="str">
            <v>Centro Educativo Ahumada Grande</v>
          </cell>
          <cell r="E672">
            <v>4</v>
          </cell>
        </row>
        <row r="673">
          <cell r="C673">
            <v>252320000083</v>
          </cell>
          <cell r="D673" t="str">
            <v>Institucion Educativa San Alejandro</v>
          </cell>
          <cell r="E673">
            <v>10</v>
          </cell>
        </row>
        <row r="674">
          <cell r="C674">
            <v>152320000038</v>
          </cell>
          <cell r="D674" t="str">
            <v>Institucion Educativa Tecnica Maria Auxiliadora</v>
          </cell>
          <cell r="E674">
            <v>24</v>
          </cell>
        </row>
        <row r="675">
          <cell r="C675">
            <v>152320000011</v>
          </cell>
          <cell r="D675" t="str">
            <v>Institucion Educativa Nuestra Señora De Las Nieves</v>
          </cell>
          <cell r="E675">
            <v>40</v>
          </cell>
        </row>
        <row r="676">
          <cell r="C676">
            <v>252323000041</v>
          </cell>
          <cell r="D676" t="str">
            <v>Centro Educativo San Antonio</v>
          </cell>
          <cell r="E676">
            <v>1</v>
          </cell>
        </row>
        <row r="677">
          <cell r="C677">
            <v>252323000050</v>
          </cell>
          <cell r="D677" t="str">
            <v>Centro Educativo San Martin</v>
          </cell>
          <cell r="E677">
            <v>1</v>
          </cell>
        </row>
        <row r="678">
          <cell r="C678">
            <v>252323000181</v>
          </cell>
          <cell r="D678" t="str">
            <v>Centro Educativo Dos Caminos</v>
          </cell>
          <cell r="E678">
            <v>1</v>
          </cell>
        </row>
        <row r="679">
          <cell r="C679">
            <v>252323000084</v>
          </cell>
          <cell r="D679" t="str">
            <v>Centro Educativo Charandu</v>
          </cell>
          <cell r="E679">
            <v>2</v>
          </cell>
        </row>
        <row r="680">
          <cell r="C680">
            <v>252323000092</v>
          </cell>
          <cell r="D680" t="str">
            <v>Centro Educativo Los Cedros</v>
          </cell>
          <cell r="E680">
            <v>2</v>
          </cell>
        </row>
        <row r="681">
          <cell r="C681">
            <v>252323000173</v>
          </cell>
          <cell r="D681" t="str">
            <v>Centro Educativo Loma Del Medio</v>
          </cell>
          <cell r="E681">
            <v>2</v>
          </cell>
        </row>
        <row r="682">
          <cell r="C682">
            <v>252323000190</v>
          </cell>
          <cell r="D682" t="str">
            <v>Institucion Educativa  Tecnica Santo Tomas</v>
          </cell>
          <cell r="E682">
            <v>13</v>
          </cell>
        </row>
        <row r="683">
          <cell r="C683">
            <v>152323000161</v>
          </cell>
          <cell r="D683" t="str">
            <v>Institucion Educativa Tecnica Promocion Social</v>
          </cell>
          <cell r="E683">
            <v>20</v>
          </cell>
        </row>
        <row r="684">
          <cell r="C684">
            <v>152323000063</v>
          </cell>
          <cell r="D684" t="str">
            <v>Institucion Educativa San Jose</v>
          </cell>
          <cell r="E684">
            <v>27</v>
          </cell>
        </row>
        <row r="685">
          <cell r="C685">
            <v>252352000042</v>
          </cell>
          <cell r="D685" t="str">
            <v>Centro Educativo San Javier</v>
          </cell>
          <cell r="E685">
            <v>1</v>
          </cell>
        </row>
        <row r="686">
          <cell r="C686">
            <v>252352000069</v>
          </cell>
          <cell r="D686" t="str">
            <v>Centro Educativo Iscuazan</v>
          </cell>
          <cell r="E686">
            <v>1</v>
          </cell>
        </row>
        <row r="687">
          <cell r="C687">
            <v>252352000107</v>
          </cell>
          <cell r="D687" t="str">
            <v>Centro Educativo Loma Del Carmen</v>
          </cell>
          <cell r="E687">
            <v>1</v>
          </cell>
        </row>
        <row r="688">
          <cell r="C688">
            <v>252352000131</v>
          </cell>
          <cell r="D688" t="str">
            <v>Centro Educativo El Tablon</v>
          </cell>
          <cell r="E688">
            <v>1</v>
          </cell>
        </row>
        <row r="689">
          <cell r="C689">
            <v>252352000174</v>
          </cell>
          <cell r="D689" t="str">
            <v>Centro Educativo Loma Alta</v>
          </cell>
          <cell r="E689">
            <v>1</v>
          </cell>
        </row>
        <row r="690">
          <cell r="C690">
            <v>252352000221</v>
          </cell>
          <cell r="D690" t="str">
            <v>Centro Educativo El Comun</v>
          </cell>
          <cell r="E690">
            <v>1</v>
          </cell>
        </row>
        <row r="691">
          <cell r="C691">
            <v>252352000239</v>
          </cell>
          <cell r="D691" t="str">
            <v>Centro Educativo Santo Tomas</v>
          </cell>
          <cell r="E691">
            <v>1</v>
          </cell>
        </row>
        <row r="692">
          <cell r="C692">
            <v>252352000247</v>
          </cell>
          <cell r="D692" t="str">
            <v>Centro Educativo El Rosario</v>
          </cell>
          <cell r="E692">
            <v>1</v>
          </cell>
        </row>
        <row r="693">
          <cell r="C693">
            <v>252352000255</v>
          </cell>
          <cell r="D693" t="str">
            <v>Centro Educativo La Esperanza</v>
          </cell>
          <cell r="E693">
            <v>1</v>
          </cell>
        </row>
        <row r="694">
          <cell r="C694">
            <v>252352000271</v>
          </cell>
          <cell r="D694" t="str">
            <v>Centro Educativo El Mirador</v>
          </cell>
          <cell r="E694">
            <v>1</v>
          </cell>
        </row>
        <row r="695">
          <cell r="C695">
            <v>252352000018</v>
          </cell>
          <cell r="D695" t="str">
            <v>Centro Educativo Bolivar</v>
          </cell>
          <cell r="E695">
            <v>2</v>
          </cell>
        </row>
        <row r="696">
          <cell r="C696">
            <v>252352000034</v>
          </cell>
          <cell r="D696" t="str">
            <v>Centro Educativo Urbano</v>
          </cell>
          <cell r="E696">
            <v>2</v>
          </cell>
        </row>
        <row r="697">
          <cell r="C697">
            <v>252352000212</v>
          </cell>
          <cell r="D697" t="str">
            <v>Centro Educativo Tamburan</v>
          </cell>
          <cell r="E697">
            <v>2</v>
          </cell>
        </row>
        <row r="698">
          <cell r="C698">
            <v>252352000280</v>
          </cell>
          <cell r="D698" t="str">
            <v>Centro Educativo El Porvenir</v>
          </cell>
          <cell r="E698">
            <v>2</v>
          </cell>
        </row>
        <row r="699">
          <cell r="C699">
            <v>252352000204</v>
          </cell>
          <cell r="D699" t="str">
            <v>Centro Educativo San Antonio</v>
          </cell>
          <cell r="E699">
            <v>3</v>
          </cell>
        </row>
        <row r="700">
          <cell r="C700">
            <v>252352000077</v>
          </cell>
          <cell r="D700" t="str">
            <v>Centro Educativo Alto Del Rey</v>
          </cell>
          <cell r="E700">
            <v>4</v>
          </cell>
        </row>
        <row r="701">
          <cell r="C701">
            <v>252352000263</v>
          </cell>
          <cell r="D701" t="str">
            <v>Institucion Educativa San Francisco De Asis</v>
          </cell>
          <cell r="E701">
            <v>10</v>
          </cell>
        </row>
        <row r="702">
          <cell r="C702">
            <v>252352000166</v>
          </cell>
          <cell r="D702" t="str">
            <v>Institucion Educativa del Norte</v>
          </cell>
          <cell r="E702">
            <v>13</v>
          </cell>
        </row>
        <row r="703">
          <cell r="C703">
            <v>252352000140</v>
          </cell>
          <cell r="D703" t="str">
            <v>Institucion Educativa Jose Antonio Galan</v>
          </cell>
          <cell r="E703">
            <v>37</v>
          </cell>
        </row>
        <row r="704">
          <cell r="C704">
            <v>252354000040</v>
          </cell>
          <cell r="D704" t="str">
            <v>Centro Educativo El Tablon</v>
          </cell>
          <cell r="E704">
            <v>1</v>
          </cell>
        </row>
        <row r="705">
          <cell r="C705">
            <v>252354000074</v>
          </cell>
          <cell r="D705" t="str">
            <v>Centro Educativo El Alizal</v>
          </cell>
          <cell r="E705">
            <v>1</v>
          </cell>
        </row>
        <row r="706">
          <cell r="C706">
            <v>252354000180</v>
          </cell>
          <cell r="D706" t="str">
            <v>Centro Educativo Cuarchud Bajo</v>
          </cell>
          <cell r="E706">
            <v>1</v>
          </cell>
        </row>
        <row r="707">
          <cell r="C707">
            <v>252354000198</v>
          </cell>
          <cell r="D707" t="str">
            <v>Centro Educativo Silama</v>
          </cell>
          <cell r="E707">
            <v>1</v>
          </cell>
        </row>
        <row r="708">
          <cell r="C708">
            <v>252354000201</v>
          </cell>
          <cell r="D708" t="str">
            <v>Centro Educativo El Rosal</v>
          </cell>
          <cell r="E708">
            <v>1</v>
          </cell>
        </row>
        <row r="709">
          <cell r="C709">
            <v>252354000210</v>
          </cell>
          <cell r="D709" t="str">
            <v>Centro Educativo El Carmen</v>
          </cell>
          <cell r="E709">
            <v>1</v>
          </cell>
        </row>
        <row r="710">
          <cell r="C710">
            <v>252354000228</v>
          </cell>
          <cell r="D710" t="str">
            <v>Centro Educativo Pilcuan La Recta</v>
          </cell>
          <cell r="E710">
            <v>1</v>
          </cell>
        </row>
        <row r="711">
          <cell r="C711">
            <v>252354000244</v>
          </cell>
          <cell r="D711" t="str">
            <v>Centro Educativo Bellavista</v>
          </cell>
          <cell r="E711">
            <v>1</v>
          </cell>
        </row>
        <row r="712">
          <cell r="C712">
            <v>252354000252</v>
          </cell>
          <cell r="D712" t="str">
            <v>Centro Educativo Santiago De Camuestes</v>
          </cell>
          <cell r="E712">
            <v>1</v>
          </cell>
        </row>
        <row r="713">
          <cell r="C713">
            <v>252354000325</v>
          </cell>
          <cell r="D713" t="str">
            <v>Centro Educativo San Buenaventura</v>
          </cell>
          <cell r="E713">
            <v>1</v>
          </cell>
        </row>
        <row r="714">
          <cell r="C714">
            <v>252354000031</v>
          </cell>
          <cell r="D714" t="str">
            <v>Centro Educativo Cuarchud Alto</v>
          </cell>
          <cell r="E714">
            <v>2</v>
          </cell>
        </row>
        <row r="715">
          <cell r="C715">
            <v>252354000155</v>
          </cell>
          <cell r="D715" t="str">
            <v>Centro Educativo San Pedro Alto</v>
          </cell>
          <cell r="E715">
            <v>2</v>
          </cell>
        </row>
        <row r="716">
          <cell r="C716">
            <v>252354000015</v>
          </cell>
          <cell r="D716" t="str">
            <v>Centro Educativo Pilcuan Viejo</v>
          </cell>
          <cell r="E716">
            <v>4</v>
          </cell>
        </row>
        <row r="717">
          <cell r="C717">
            <v>252354000058</v>
          </cell>
          <cell r="D717" t="str">
            <v>Centro Educativo Santa Rosa</v>
          </cell>
          <cell r="E717">
            <v>6</v>
          </cell>
        </row>
        <row r="718">
          <cell r="C718">
            <v>252354000066</v>
          </cell>
          <cell r="D718" t="str">
            <v>Centro Educativo San Isidro</v>
          </cell>
          <cell r="E718">
            <v>6</v>
          </cell>
        </row>
        <row r="719">
          <cell r="C719">
            <v>252354000112</v>
          </cell>
          <cell r="D719" t="str">
            <v>Centro Educativo El Portachuelo</v>
          </cell>
          <cell r="E719">
            <v>6</v>
          </cell>
        </row>
        <row r="720">
          <cell r="C720">
            <v>252354000341</v>
          </cell>
          <cell r="D720" t="str">
            <v>Institucion Educativa  Agropecuaria Santa Ana</v>
          </cell>
          <cell r="E720">
            <v>17</v>
          </cell>
        </row>
        <row r="721">
          <cell r="C721">
            <v>152354000096</v>
          </cell>
          <cell r="D721" t="str">
            <v>Institucion Educativa Maria Luz</v>
          </cell>
          <cell r="E721">
            <v>18</v>
          </cell>
        </row>
        <row r="722">
          <cell r="C722">
            <v>252354000317</v>
          </cell>
          <cell r="D722" t="str">
            <v>Institucion Educativa Jesus Del Gran Poder</v>
          </cell>
          <cell r="E722">
            <v>18</v>
          </cell>
        </row>
        <row r="723">
          <cell r="C723">
            <v>252378000041</v>
          </cell>
          <cell r="D723" t="str">
            <v>Centro Educativo Paramito</v>
          </cell>
          <cell r="E723">
            <v>1</v>
          </cell>
        </row>
        <row r="724">
          <cell r="C724">
            <v>252378000059</v>
          </cell>
          <cell r="D724" t="str">
            <v>Centro Educativo El Pulpito</v>
          </cell>
          <cell r="E724">
            <v>1</v>
          </cell>
        </row>
        <row r="725">
          <cell r="C725">
            <v>252378000181</v>
          </cell>
          <cell r="D725" t="str">
            <v>Centro Educativo El Carmen</v>
          </cell>
          <cell r="E725">
            <v>1</v>
          </cell>
        </row>
        <row r="726">
          <cell r="C726">
            <v>252378000211</v>
          </cell>
          <cell r="D726" t="str">
            <v>Centro Educativo La Loma</v>
          </cell>
          <cell r="E726">
            <v>1</v>
          </cell>
        </row>
        <row r="727">
          <cell r="C727">
            <v>252378000237</v>
          </cell>
          <cell r="D727" t="str">
            <v>CENTRO EDUCATIVO LA PLANTA</v>
          </cell>
          <cell r="E727">
            <v>1</v>
          </cell>
        </row>
        <row r="728">
          <cell r="C728">
            <v>252378000245</v>
          </cell>
          <cell r="D728" t="str">
            <v>Centro Educativo La Palma</v>
          </cell>
          <cell r="E728">
            <v>1</v>
          </cell>
        </row>
        <row r="729">
          <cell r="C729">
            <v>252378000253</v>
          </cell>
          <cell r="D729" t="str">
            <v>Centro Educativo San Francisco</v>
          </cell>
          <cell r="E729">
            <v>1</v>
          </cell>
        </row>
        <row r="730">
          <cell r="C730">
            <v>252378000296</v>
          </cell>
          <cell r="D730" t="str">
            <v>Centro Educativo San Antonio</v>
          </cell>
          <cell r="E730">
            <v>1</v>
          </cell>
        </row>
        <row r="731">
          <cell r="C731">
            <v>252378000300</v>
          </cell>
          <cell r="D731" t="str">
            <v>Centro Educativo La Cañada</v>
          </cell>
          <cell r="E731">
            <v>1</v>
          </cell>
        </row>
        <row r="732">
          <cell r="C732">
            <v>252378000318</v>
          </cell>
          <cell r="D732" t="str">
            <v>Centro Educativo Las Aradas</v>
          </cell>
          <cell r="E732">
            <v>1</v>
          </cell>
        </row>
        <row r="733">
          <cell r="C733">
            <v>252378000342</v>
          </cell>
          <cell r="D733" t="str">
            <v>Centro Educativo Juan Lopez</v>
          </cell>
          <cell r="E733">
            <v>1</v>
          </cell>
        </row>
        <row r="734">
          <cell r="C734">
            <v>252378000385</v>
          </cell>
          <cell r="D734" t="str">
            <v>Centro Educativo El Hatico</v>
          </cell>
          <cell r="E734">
            <v>1</v>
          </cell>
        </row>
        <row r="735">
          <cell r="C735">
            <v>252378000393</v>
          </cell>
          <cell r="D735" t="str">
            <v>Centro Educativo Loma Larga</v>
          </cell>
          <cell r="E735">
            <v>1</v>
          </cell>
        </row>
        <row r="736">
          <cell r="C736">
            <v>252378000407</v>
          </cell>
          <cell r="D736" t="str">
            <v>Centro Educativo El Troje</v>
          </cell>
          <cell r="E736">
            <v>1</v>
          </cell>
        </row>
        <row r="737">
          <cell r="C737">
            <v>252378000539</v>
          </cell>
          <cell r="D737" t="str">
            <v>Centro Educativo Buenavista</v>
          </cell>
          <cell r="E737">
            <v>1</v>
          </cell>
        </row>
        <row r="738">
          <cell r="C738">
            <v>252378000652</v>
          </cell>
          <cell r="D738" t="str">
            <v>Centro Educativo Pazisara</v>
          </cell>
          <cell r="E738">
            <v>1</v>
          </cell>
        </row>
        <row r="739">
          <cell r="C739">
            <v>252378000661</v>
          </cell>
          <cell r="D739" t="str">
            <v>Centro Educativo La Laguna</v>
          </cell>
          <cell r="E739">
            <v>1</v>
          </cell>
        </row>
        <row r="740">
          <cell r="C740">
            <v>252378000679</v>
          </cell>
          <cell r="D740" t="str">
            <v>Centro Educativo Alto La Cumbre</v>
          </cell>
          <cell r="E740">
            <v>1</v>
          </cell>
        </row>
        <row r="741">
          <cell r="C741">
            <v>252378000687</v>
          </cell>
          <cell r="D741" t="str">
            <v>Centro Educativo El Palmal</v>
          </cell>
          <cell r="E741">
            <v>1</v>
          </cell>
        </row>
        <row r="742">
          <cell r="C742">
            <v>252378000695</v>
          </cell>
          <cell r="D742" t="str">
            <v>Centro Educativo Alto Sano</v>
          </cell>
          <cell r="E742">
            <v>1</v>
          </cell>
        </row>
        <row r="743">
          <cell r="C743">
            <v>252378000725</v>
          </cell>
          <cell r="D743" t="str">
            <v>Centro Educativo La Vega</v>
          </cell>
          <cell r="E743">
            <v>1</v>
          </cell>
        </row>
        <row r="744">
          <cell r="C744">
            <v>252378000733</v>
          </cell>
          <cell r="D744" t="str">
            <v>Centro Educativo Campobello</v>
          </cell>
          <cell r="E744">
            <v>1</v>
          </cell>
        </row>
        <row r="745">
          <cell r="C745">
            <v>252378000741</v>
          </cell>
          <cell r="D745" t="str">
            <v>Centro Educativo La Cabaña</v>
          </cell>
          <cell r="E745">
            <v>1</v>
          </cell>
        </row>
        <row r="746">
          <cell r="C746">
            <v>252378000075</v>
          </cell>
          <cell r="D746" t="str">
            <v>Centro Educativo Las Animas</v>
          </cell>
          <cell r="E746">
            <v>2</v>
          </cell>
        </row>
        <row r="747">
          <cell r="C747">
            <v>252378000091</v>
          </cell>
          <cell r="D747" t="str">
            <v>Centro Educativo Escandoy</v>
          </cell>
          <cell r="E747">
            <v>2</v>
          </cell>
        </row>
        <row r="748">
          <cell r="C748">
            <v>252378000121</v>
          </cell>
          <cell r="D748" t="str">
            <v>Centro Educativo La Cienaga</v>
          </cell>
          <cell r="E748">
            <v>2</v>
          </cell>
        </row>
        <row r="749">
          <cell r="C749">
            <v>252378000768</v>
          </cell>
          <cell r="D749" t="str">
            <v>Centro Educativo El Salado</v>
          </cell>
          <cell r="E749">
            <v>2</v>
          </cell>
        </row>
        <row r="750">
          <cell r="C750">
            <v>252378000156</v>
          </cell>
          <cell r="D750" t="str">
            <v>Centro Educativo Cofradia</v>
          </cell>
          <cell r="E750">
            <v>3</v>
          </cell>
        </row>
        <row r="751">
          <cell r="C751">
            <v>252378000547</v>
          </cell>
          <cell r="D751" t="str">
            <v>Centro Educativo Llano Grande</v>
          </cell>
          <cell r="E751">
            <v>3</v>
          </cell>
        </row>
        <row r="752">
          <cell r="C752">
            <v>252378000636</v>
          </cell>
          <cell r="D752" t="str">
            <v>Centro Educativo El Aposento</v>
          </cell>
          <cell r="E752">
            <v>3</v>
          </cell>
        </row>
        <row r="753">
          <cell r="C753">
            <v>252378000130</v>
          </cell>
          <cell r="D753" t="str">
            <v>Centro Educativo La Estancia</v>
          </cell>
          <cell r="E753">
            <v>9</v>
          </cell>
        </row>
        <row r="754">
          <cell r="C754">
            <v>252378000067</v>
          </cell>
          <cell r="D754" t="str">
            <v>Institucion Educativa Telesecundaria De San Gerardo</v>
          </cell>
          <cell r="E754">
            <v>10</v>
          </cell>
        </row>
        <row r="755">
          <cell r="C755">
            <v>252378000083</v>
          </cell>
          <cell r="D755" t="str">
            <v xml:space="preserve">Institucion Educativa Microempresarial De Cabuyales </v>
          </cell>
          <cell r="E755">
            <v>15</v>
          </cell>
        </row>
        <row r="756">
          <cell r="C756">
            <v>252378000750</v>
          </cell>
          <cell r="D756" t="str">
            <v>Institucion Educativa Agropecuaria Miguel Angel Rangel</v>
          </cell>
          <cell r="E756">
            <v>17</v>
          </cell>
        </row>
        <row r="757">
          <cell r="C757">
            <v>152378000429</v>
          </cell>
          <cell r="D757" t="str">
            <v>Institucion Educativa Tecnica San Francisco De Asis</v>
          </cell>
          <cell r="E757">
            <v>18</v>
          </cell>
        </row>
        <row r="758">
          <cell r="C758">
            <v>152378000623</v>
          </cell>
          <cell r="D758" t="str">
            <v>Institucion Educativa De Bachillerato</v>
          </cell>
          <cell r="E758">
            <v>31</v>
          </cell>
        </row>
        <row r="759">
          <cell r="C759">
            <v>152378000038</v>
          </cell>
          <cell r="D759" t="str">
            <v>Institucion Educativa Normal Superior Del Mayo</v>
          </cell>
          <cell r="E759">
            <v>54</v>
          </cell>
        </row>
        <row r="760">
          <cell r="C760">
            <v>252381000078</v>
          </cell>
          <cell r="D760" t="str">
            <v>Centro Educativo El Barranco</v>
          </cell>
          <cell r="E760">
            <v>1</v>
          </cell>
        </row>
        <row r="761">
          <cell r="C761">
            <v>252381000116</v>
          </cell>
          <cell r="D761" t="str">
            <v>Centro Educativo San Francisco</v>
          </cell>
          <cell r="E761">
            <v>1</v>
          </cell>
        </row>
        <row r="762">
          <cell r="C762">
            <v>252381000124</v>
          </cell>
          <cell r="D762" t="str">
            <v>Centro Educativo Garces Bajo</v>
          </cell>
          <cell r="E762">
            <v>1</v>
          </cell>
        </row>
        <row r="763">
          <cell r="C763">
            <v>252381000141</v>
          </cell>
          <cell r="D763" t="str">
            <v>Centro Educativo Picacho</v>
          </cell>
          <cell r="E763">
            <v>1</v>
          </cell>
        </row>
        <row r="764">
          <cell r="C764">
            <v>252381000183</v>
          </cell>
          <cell r="D764" t="str">
            <v>Centro Educativo Catauquilla</v>
          </cell>
          <cell r="E764">
            <v>1</v>
          </cell>
        </row>
        <row r="765">
          <cell r="C765">
            <v>252381000230</v>
          </cell>
          <cell r="D765" t="str">
            <v>Centro Educativo Loma Larga</v>
          </cell>
          <cell r="E765">
            <v>1</v>
          </cell>
        </row>
        <row r="766">
          <cell r="C766">
            <v>252381000302</v>
          </cell>
          <cell r="D766" t="str">
            <v>Centro Educativo Panchindo</v>
          </cell>
          <cell r="E766">
            <v>1</v>
          </cell>
        </row>
        <row r="767">
          <cell r="C767">
            <v>252381000337</v>
          </cell>
          <cell r="D767" t="str">
            <v>Centro Educativo Garces Alto</v>
          </cell>
          <cell r="E767">
            <v>1</v>
          </cell>
        </row>
        <row r="768">
          <cell r="C768">
            <v>252381000426</v>
          </cell>
          <cell r="D768" t="str">
            <v>Centro Educativo Chaupiloma</v>
          </cell>
          <cell r="E768">
            <v>1</v>
          </cell>
        </row>
        <row r="769">
          <cell r="C769">
            <v>252381000507</v>
          </cell>
          <cell r="D769" t="str">
            <v>Centro Educativo Catauca</v>
          </cell>
          <cell r="E769">
            <v>1</v>
          </cell>
        </row>
        <row r="770">
          <cell r="C770">
            <v>252381000132</v>
          </cell>
          <cell r="D770" t="str">
            <v>Centro Educativo Cacique Bajo</v>
          </cell>
          <cell r="E770">
            <v>2</v>
          </cell>
        </row>
        <row r="771">
          <cell r="C771">
            <v>252381000256</v>
          </cell>
          <cell r="D771" t="str">
            <v>Centro Educativo Tunja Chiquito</v>
          </cell>
          <cell r="E771">
            <v>2</v>
          </cell>
        </row>
        <row r="772">
          <cell r="C772">
            <v>252381000281</v>
          </cell>
          <cell r="D772" t="str">
            <v>Centro Educativo Pucara</v>
          </cell>
          <cell r="E772">
            <v>2</v>
          </cell>
        </row>
        <row r="773">
          <cell r="C773">
            <v>252381000299</v>
          </cell>
          <cell r="D773" t="str">
            <v>Centro Educativo Cacique Alto</v>
          </cell>
          <cell r="E773">
            <v>2</v>
          </cell>
        </row>
        <row r="774">
          <cell r="C774">
            <v>252381000370</v>
          </cell>
          <cell r="D774" t="str">
            <v>Centro Educativo Duarte Bajo</v>
          </cell>
          <cell r="E774">
            <v>2</v>
          </cell>
        </row>
        <row r="775">
          <cell r="C775">
            <v>252381000400</v>
          </cell>
          <cell r="D775" t="str">
            <v xml:space="preserve">Centro Educativo San Francisco </v>
          </cell>
          <cell r="E775">
            <v>2</v>
          </cell>
        </row>
        <row r="776">
          <cell r="C776">
            <v>252381000051</v>
          </cell>
          <cell r="D776" t="str">
            <v>Centro Educativo Yunguilla</v>
          </cell>
          <cell r="E776">
            <v>3</v>
          </cell>
        </row>
        <row r="777">
          <cell r="C777">
            <v>252381000094</v>
          </cell>
          <cell r="D777" t="str">
            <v>Centro Educativo Bellavista</v>
          </cell>
          <cell r="E777">
            <v>3</v>
          </cell>
        </row>
        <row r="778">
          <cell r="C778">
            <v>252381000167</v>
          </cell>
          <cell r="D778" t="str">
            <v>Centro Educativo Duarte Alto</v>
          </cell>
          <cell r="E778">
            <v>3</v>
          </cell>
        </row>
        <row r="779">
          <cell r="C779">
            <v>252381000272</v>
          </cell>
          <cell r="D779" t="str">
            <v>Centro Educativo El Maco</v>
          </cell>
          <cell r="E779">
            <v>3</v>
          </cell>
        </row>
        <row r="780">
          <cell r="C780">
            <v>252381000329</v>
          </cell>
          <cell r="D780" t="str">
            <v>Centro Educativo Quebrada Honda</v>
          </cell>
          <cell r="E780">
            <v>4</v>
          </cell>
        </row>
        <row r="781">
          <cell r="C781">
            <v>252381000086</v>
          </cell>
          <cell r="D781" t="str">
            <v>Centro Educativo Rosapamba</v>
          </cell>
          <cell r="E781">
            <v>5</v>
          </cell>
        </row>
        <row r="782">
          <cell r="C782">
            <v>252381000043</v>
          </cell>
          <cell r="D782" t="str">
            <v>Centro Educativo Plazuelas</v>
          </cell>
          <cell r="E782">
            <v>6</v>
          </cell>
        </row>
        <row r="783">
          <cell r="C783">
            <v>252381000418</v>
          </cell>
          <cell r="D783" t="str">
            <v>Institucion Educativa Nuestra Señora Del Carmen</v>
          </cell>
          <cell r="E783">
            <v>12</v>
          </cell>
        </row>
        <row r="784">
          <cell r="C784">
            <v>452381000387</v>
          </cell>
          <cell r="D784" t="str">
            <v>Institucion Educativa Gustin Santacruz</v>
          </cell>
          <cell r="E784">
            <v>12</v>
          </cell>
        </row>
        <row r="785">
          <cell r="C785">
            <v>252381000442</v>
          </cell>
          <cell r="D785" t="str">
            <v>Institucion Educativa San Jose De Matituy</v>
          </cell>
          <cell r="E785">
            <v>14</v>
          </cell>
        </row>
        <row r="786">
          <cell r="C786">
            <v>252381000451</v>
          </cell>
          <cell r="D786" t="str">
            <v>Institucion Educativa La Inmaculada De Robles</v>
          </cell>
          <cell r="E786">
            <v>14</v>
          </cell>
        </row>
        <row r="787">
          <cell r="C787">
            <v>152381000120</v>
          </cell>
          <cell r="D787" t="str">
            <v>Institucion Educativa San Bartolome De La Florida</v>
          </cell>
          <cell r="E787">
            <v>27</v>
          </cell>
        </row>
        <row r="788">
          <cell r="C788">
            <v>252385000005</v>
          </cell>
          <cell r="D788" t="str">
            <v>Centro Educativo San Sebastian El Prado</v>
          </cell>
          <cell r="E788">
            <v>1</v>
          </cell>
        </row>
        <row r="789">
          <cell r="C789">
            <v>252385005392</v>
          </cell>
          <cell r="D789" t="str">
            <v>Centro Educativo Divino Niño Jesus La Floresta</v>
          </cell>
          <cell r="E789">
            <v>1</v>
          </cell>
        </row>
        <row r="790">
          <cell r="C790">
            <v>252418000359</v>
          </cell>
          <cell r="D790" t="str">
            <v>Centro Educativo La Palma</v>
          </cell>
          <cell r="E790">
            <v>1</v>
          </cell>
        </row>
        <row r="791">
          <cell r="C791">
            <v>252385000111</v>
          </cell>
          <cell r="D791" t="str">
            <v>Institucion Educativa Rodrigo Lara Bonilla</v>
          </cell>
          <cell r="E791">
            <v>11</v>
          </cell>
        </row>
        <row r="792">
          <cell r="C792">
            <v>252418000332</v>
          </cell>
          <cell r="D792" t="str">
            <v>Institucion Educativa Juan Pablo I</v>
          </cell>
          <cell r="E792">
            <v>28</v>
          </cell>
        </row>
        <row r="793">
          <cell r="C793">
            <v>252250000200</v>
          </cell>
          <cell r="D793" t="str">
            <v>Centro Educativo Guillermo Zarama Villota</v>
          </cell>
          <cell r="E793">
            <v>1</v>
          </cell>
        </row>
        <row r="794">
          <cell r="C794">
            <v>252250000391</v>
          </cell>
          <cell r="D794" t="str">
            <v>Centro Educativo Poija</v>
          </cell>
          <cell r="E794">
            <v>1</v>
          </cell>
        </row>
        <row r="795">
          <cell r="C795">
            <v>252250001001</v>
          </cell>
          <cell r="D795" t="str">
            <v>Centro Educativo Las Torres</v>
          </cell>
          <cell r="E795">
            <v>1</v>
          </cell>
        </row>
        <row r="796">
          <cell r="C796">
            <v>252390000013</v>
          </cell>
          <cell r="D796" t="str">
            <v>Centro Educativo El Naranjo</v>
          </cell>
          <cell r="E796">
            <v>1</v>
          </cell>
        </row>
        <row r="797">
          <cell r="C797">
            <v>252390000064</v>
          </cell>
          <cell r="D797" t="str">
            <v>Centro Educativo Paulina</v>
          </cell>
          <cell r="E797">
            <v>1</v>
          </cell>
        </row>
        <row r="798">
          <cell r="C798">
            <v>252390000099</v>
          </cell>
          <cell r="D798" t="str">
            <v>Centro Educativo Secadero</v>
          </cell>
          <cell r="E798">
            <v>1</v>
          </cell>
        </row>
        <row r="799">
          <cell r="C799">
            <v>252250000188</v>
          </cell>
          <cell r="D799" t="str">
            <v>CENTRO EDUCATIVO PANGA MOSA</v>
          </cell>
          <cell r="E799">
            <v>2</v>
          </cell>
        </row>
        <row r="800">
          <cell r="C800">
            <v>252250000404</v>
          </cell>
          <cell r="D800" t="str">
            <v>Centro Educativo Aguacatal</v>
          </cell>
          <cell r="E800">
            <v>2</v>
          </cell>
        </row>
        <row r="801">
          <cell r="C801">
            <v>252390000048</v>
          </cell>
          <cell r="D801" t="str">
            <v>Centro Educativo El Cedro</v>
          </cell>
          <cell r="E801">
            <v>2</v>
          </cell>
        </row>
        <row r="802">
          <cell r="C802">
            <v>252250000056</v>
          </cell>
          <cell r="D802" t="str">
            <v>Centro Educativo San Pablo De La Tola</v>
          </cell>
          <cell r="E802">
            <v>3</v>
          </cell>
        </row>
        <row r="803">
          <cell r="C803">
            <v>252250000706</v>
          </cell>
          <cell r="D803" t="str">
            <v>Centro Educativo Vigia</v>
          </cell>
          <cell r="E803">
            <v>3</v>
          </cell>
        </row>
        <row r="804">
          <cell r="C804">
            <v>252250000765</v>
          </cell>
          <cell r="D804" t="str">
            <v>Centro Educativo Nerete</v>
          </cell>
          <cell r="E804">
            <v>3</v>
          </cell>
        </row>
        <row r="805">
          <cell r="C805">
            <v>252390000081</v>
          </cell>
          <cell r="D805" t="str">
            <v>Centro Educativo Bajo Palomino</v>
          </cell>
          <cell r="E805">
            <v>3</v>
          </cell>
        </row>
        <row r="806">
          <cell r="C806">
            <v>252250000676</v>
          </cell>
          <cell r="D806" t="str">
            <v>Centro Educativo San Pablo Del Mar</v>
          </cell>
          <cell r="E806">
            <v>8</v>
          </cell>
        </row>
        <row r="807">
          <cell r="C807">
            <v>252250000421</v>
          </cell>
          <cell r="D807" t="str">
            <v>Centro Educativo Arca De Noe De Amarales</v>
          </cell>
          <cell r="E807">
            <v>11</v>
          </cell>
        </row>
        <row r="808">
          <cell r="C808">
            <v>252250000862</v>
          </cell>
          <cell r="D808" t="str">
            <v>Institucion Educativa Sofonias Yacup</v>
          </cell>
          <cell r="E808">
            <v>56</v>
          </cell>
        </row>
        <row r="809">
          <cell r="C809">
            <v>252399000130</v>
          </cell>
          <cell r="D809" t="str">
            <v>Centro Educativo La Fragua</v>
          </cell>
          <cell r="E809">
            <v>1</v>
          </cell>
        </row>
        <row r="810">
          <cell r="C810">
            <v>252399000211</v>
          </cell>
          <cell r="D810" t="str">
            <v>Centro Educativo Peña Blanca</v>
          </cell>
          <cell r="E810">
            <v>1</v>
          </cell>
        </row>
        <row r="811">
          <cell r="C811">
            <v>252399000253</v>
          </cell>
          <cell r="D811" t="str">
            <v>Centro Educativo Ojo De Agua</v>
          </cell>
          <cell r="E811">
            <v>1</v>
          </cell>
        </row>
        <row r="812">
          <cell r="C812">
            <v>252399000300</v>
          </cell>
          <cell r="D812" t="str">
            <v>Centro Educativo La Caldera</v>
          </cell>
          <cell r="E812">
            <v>1</v>
          </cell>
        </row>
        <row r="813">
          <cell r="C813">
            <v>252399000431</v>
          </cell>
          <cell r="D813" t="str">
            <v>Centro Educativo La Castilla</v>
          </cell>
          <cell r="E813">
            <v>1</v>
          </cell>
        </row>
        <row r="814">
          <cell r="C814">
            <v>252399000598</v>
          </cell>
          <cell r="D814" t="str">
            <v>Centro Educativo Juan Solarte Obando</v>
          </cell>
          <cell r="E814">
            <v>1</v>
          </cell>
        </row>
        <row r="815">
          <cell r="C815">
            <v>252399000628</v>
          </cell>
          <cell r="D815" t="str">
            <v>Centro Educativo El Rincon Cusillo</v>
          </cell>
          <cell r="E815">
            <v>1</v>
          </cell>
        </row>
        <row r="816">
          <cell r="C816">
            <v>252399000636</v>
          </cell>
          <cell r="D816" t="str">
            <v>Centro Educativo La Jacoba</v>
          </cell>
          <cell r="E816">
            <v>1</v>
          </cell>
        </row>
        <row r="817">
          <cell r="C817">
            <v>252399000679</v>
          </cell>
          <cell r="D817" t="str">
            <v>Centro Educativo Chilcal Alto</v>
          </cell>
          <cell r="E817">
            <v>1</v>
          </cell>
        </row>
        <row r="818">
          <cell r="C818">
            <v>252399000687</v>
          </cell>
          <cell r="D818" t="str">
            <v>Centro Educativo Llano Grande</v>
          </cell>
          <cell r="E818">
            <v>1</v>
          </cell>
        </row>
        <row r="819">
          <cell r="C819">
            <v>252399000733</v>
          </cell>
          <cell r="D819" t="str">
            <v>CENTRO EDUCATIVO EL DIVISO</v>
          </cell>
          <cell r="E819">
            <v>1</v>
          </cell>
        </row>
        <row r="820">
          <cell r="C820">
            <v>252399000164</v>
          </cell>
          <cell r="D820" t="str">
            <v>Centro Educativo Chilcal Bajo</v>
          </cell>
          <cell r="E820">
            <v>2</v>
          </cell>
        </row>
        <row r="821">
          <cell r="C821">
            <v>252399000181</v>
          </cell>
          <cell r="D821" t="str">
            <v>Centro Educativo La Playa</v>
          </cell>
          <cell r="E821">
            <v>2</v>
          </cell>
        </row>
        <row r="822">
          <cell r="C822">
            <v>252399000237</v>
          </cell>
          <cell r="D822" t="str">
            <v>Centro Educativo El Guabo</v>
          </cell>
          <cell r="E822">
            <v>2</v>
          </cell>
        </row>
        <row r="823">
          <cell r="C823">
            <v>252399000288</v>
          </cell>
          <cell r="D823" t="str">
            <v>Centro Educativo Buenos Aires</v>
          </cell>
          <cell r="E823">
            <v>2</v>
          </cell>
        </row>
        <row r="824">
          <cell r="C824">
            <v>252399000318</v>
          </cell>
          <cell r="D824" t="str">
            <v>Centro Educativo Los Olivos</v>
          </cell>
          <cell r="E824">
            <v>2</v>
          </cell>
        </row>
        <row r="825">
          <cell r="C825">
            <v>252399000326</v>
          </cell>
          <cell r="D825" t="str">
            <v>Centro Educativo Contadero</v>
          </cell>
          <cell r="E825">
            <v>2</v>
          </cell>
        </row>
        <row r="826">
          <cell r="C826">
            <v>252399000571</v>
          </cell>
          <cell r="D826" t="str">
            <v>Centro Educativo Santa Teresita</v>
          </cell>
          <cell r="E826">
            <v>2</v>
          </cell>
        </row>
        <row r="827">
          <cell r="C827">
            <v>252399000644</v>
          </cell>
          <cell r="D827" t="str">
            <v>Centro Educativo La Betulia</v>
          </cell>
          <cell r="E827">
            <v>2</v>
          </cell>
        </row>
        <row r="828">
          <cell r="C828">
            <v>252399000695</v>
          </cell>
          <cell r="D828" t="str">
            <v>Centro Educativo El Peligro</v>
          </cell>
          <cell r="E828">
            <v>2</v>
          </cell>
        </row>
        <row r="829">
          <cell r="C829">
            <v>252399000768</v>
          </cell>
          <cell r="D829" t="str">
            <v>Centro Educativo Villa MarÃ­a</v>
          </cell>
          <cell r="E829">
            <v>2</v>
          </cell>
        </row>
        <row r="830">
          <cell r="C830">
            <v>252399000156</v>
          </cell>
          <cell r="D830" t="str">
            <v>Centro Educativo La Cañada</v>
          </cell>
          <cell r="E830">
            <v>3</v>
          </cell>
        </row>
        <row r="831">
          <cell r="C831">
            <v>252399000229</v>
          </cell>
          <cell r="D831" t="str">
            <v>Centro Educativo Cuchillas Peñas Blancas</v>
          </cell>
          <cell r="E831">
            <v>3</v>
          </cell>
        </row>
        <row r="832">
          <cell r="C832">
            <v>252399000245</v>
          </cell>
          <cell r="D832" t="str">
            <v>Centro Educativo La Alpujarra</v>
          </cell>
          <cell r="E832">
            <v>3</v>
          </cell>
        </row>
        <row r="833">
          <cell r="C833">
            <v>252399000261</v>
          </cell>
          <cell r="D833" t="str">
            <v>Centro Educativo Reyes</v>
          </cell>
          <cell r="E833">
            <v>3</v>
          </cell>
        </row>
        <row r="834">
          <cell r="C834">
            <v>252399000296</v>
          </cell>
          <cell r="D834" t="str">
            <v>Centro Educativo La Pradera A</v>
          </cell>
          <cell r="E834">
            <v>3</v>
          </cell>
        </row>
        <row r="835">
          <cell r="C835">
            <v>252399000407</v>
          </cell>
          <cell r="D835" t="str">
            <v>Centro Educativo Chaguarurco</v>
          </cell>
          <cell r="E835">
            <v>3</v>
          </cell>
        </row>
        <row r="836">
          <cell r="C836">
            <v>252399000504</v>
          </cell>
          <cell r="D836" t="str">
            <v>Centro Educativo Quiroz Bajo</v>
          </cell>
          <cell r="E836">
            <v>3</v>
          </cell>
        </row>
        <row r="837">
          <cell r="C837">
            <v>252399000024</v>
          </cell>
          <cell r="D837" t="str">
            <v>Centro Educativo Quiroz Alto</v>
          </cell>
          <cell r="E837">
            <v>4</v>
          </cell>
        </row>
        <row r="838">
          <cell r="C838">
            <v>252399000148</v>
          </cell>
          <cell r="D838" t="str">
            <v>Centro Educativo Cusillo Alto</v>
          </cell>
          <cell r="E838">
            <v>4</v>
          </cell>
        </row>
        <row r="839">
          <cell r="C839">
            <v>252399000270</v>
          </cell>
          <cell r="D839" t="str">
            <v>Centro Educativo Palo Verde</v>
          </cell>
          <cell r="E839">
            <v>9</v>
          </cell>
        </row>
        <row r="840">
          <cell r="C840">
            <v>252399000016</v>
          </cell>
          <cell r="D840" t="str">
            <v>Institucion Educativa Santander</v>
          </cell>
          <cell r="E840">
            <v>13</v>
          </cell>
        </row>
        <row r="841">
          <cell r="C841">
            <v>252399000113</v>
          </cell>
          <cell r="D841" t="str">
            <v>Institucion Educativa De Desarrollo Rural</v>
          </cell>
          <cell r="E841">
            <v>36</v>
          </cell>
        </row>
        <row r="842">
          <cell r="C842">
            <v>152399000071</v>
          </cell>
          <cell r="D842" t="str">
            <v>Institucion Educativa Normal San Carlos</v>
          </cell>
          <cell r="E842">
            <v>44</v>
          </cell>
        </row>
        <row r="843">
          <cell r="C843">
            <v>152399000330</v>
          </cell>
          <cell r="D843" t="str">
            <v>Institucion Educativa Juanambu</v>
          </cell>
          <cell r="E843">
            <v>83</v>
          </cell>
        </row>
        <row r="844">
          <cell r="C844">
            <v>252405000015</v>
          </cell>
          <cell r="D844" t="str">
            <v>Centro Educativo Buenavista</v>
          </cell>
          <cell r="E844">
            <v>1</v>
          </cell>
        </row>
        <row r="845">
          <cell r="C845">
            <v>252405000023</v>
          </cell>
          <cell r="D845" t="str">
            <v>Centro Educativo San Carlos</v>
          </cell>
          <cell r="E845">
            <v>1</v>
          </cell>
        </row>
        <row r="846">
          <cell r="C846">
            <v>252405000031</v>
          </cell>
          <cell r="D846" t="str">
            <v>Centro Educativo Puerto Nuevo</v>
          </cell>
          <cell r="E846">
            <v>1</v>
          </cell>
        </row>
        <row r="847">
          <cell r="C847">
            <v>252405000091</v>
          </cell>
          <cell r="D847" t="str">
            <v>Centro Educativo La Inmaculada</v>
          </cell>
          <cell r="E847">
            <v>1</v>
          </cell>
        </row>
        <row r="848">
          <cell r="C848">
            <v>252405000112</v>
          </cell>
          <cell r="D848" t="str">
            <v>Centro Educativo San Vicente</v>
          </cell>
          <cell r="E848">
            <v>1</v>
          </cell>
        </row>
        <row r="849">
          <cell r="C849">
            <v>252405000139</v>
          </cell>
          <cell r="D849" t="str">
            <v>Centro Educativo Santa Martha</v>
          </cell>
          <cell r="E849">
            <v>1</v>
          </cell>
        </row>
        <row r="850">
          <cell r="C850">
            <v>252405000147</v>
          </cell>
          <cell r="D850" t="str">
            <v>Centro Educativo El Conzuelo</v>
          </cell>
          <cell r="E850">
            <v>1</v>
          </cell>
        </row>
        <row r="851">
          <cell r="C851">
            <v>252405000171</v>
          </cell>
          <cell r="D851" t="str">
            <v>Centro Educativo Santa Elena</v>
          </cell>
          <cell r="E851">
            <v>1</v>
          </cell>
        </row>
        <row r="852">
          <cell r="C852">
            <v>252405000252</v>
          </cell>
          <cell r="D852" t="str">
            <v>Centro Educativo Santa Verñnica</v>
          </cell>
          <cell r="E852">
            <v>1</v>
          </cell>
        </row>
        <row r="853">
          <cell r="C853">
            <v>252405000279</v>
          </cell>
          <cell r="D853" t="str">
            <v>Centro Educativo Santo TomÃ¡s</v>
          </cell>
          <cell r="E853">
            <v>1</v>
          </cell>
        </row>
        <row r="854">
          <cell r="C854">
            <v>252405000287</v>
          </cell>
          <cell r="D854" t="str">
            <v>Centro Educativo Santa Teresita Vereda La Garganta</v>
          </cell>
          <cell r="E854">
            <v>1</v>
          </cell>
        </row>
        <row r="855">
          <cell r="C855">
            <v>252405000295</v>
          </cell>
          <cell r="D855" t="str">
            <v>Centro Educativo Nuestra Señora Del Carmen</v>
          </cell>
          <cell r="E855">
            <v>1</v>
          </cell>
        </row>
        <row r="856">
          <cell r="C856">
            <v>252405000309</v>
          </cell>
          <cell r="D856" t="str">
            <v xml:space="preserve">Centro Educativo Sagrado Corazñn De Jesus </v>
          </cell>
          <cell r="E856">
            <v>1</v>
          </cell>
        </row>
        <row r="857">
          <cell r="C857">
            <v>252405000341</v>
          </cell>
          <cell r="D857" t="str">
            <v>Centro Educativo Villa Alta</v>
          </cell>
          <cell r="E857">
            <v>1</v>
          </cell>
        </row>
        <row r="858">
          <cell r="C858">
            <v>252405000368</v>
          </cell>
          <cell r="D858" t="str">
            <v>Centro Educativo Santa Rosa</v>
          </cell>
          <cell r="E858">
            <v>1</v>
          </cell>
        </row>
        <row r="859">
          <cell r="C859">
            <v>252405000392</v>
          </cell>
          <cell r="D859" t="str">
            <v>Centro Educativo San Jorge</v>
          </cell>
          <cell r="E859">
            <v>1</v>
          </cell>
        </row>
        <row r="860">
          <cell r="C860">
            <v>252405000457</v>
          </cell>
          <cell r="D860" t="str">
            <v>Centro Educativo Santa Elena (Ramos)</v>
          </cell>
          <cell r="E860">
            <v>1</v>
          </cell>
        </row>
        <row r="861">
          <cell r="C861">
            <v>252405000465</v>
          </cell>
          <cell r="D861" t="str">
            <v>Centro Educativo Florida Alta</v>
          </cell>
          <cell r="E861">
            <v>1</v>
          </cell>
        </row>
        <row r="862">
          <cell r="C862">
            <v>252405000473</v>
          </cell>
          <cell r="D862" t="str">
            <v>Centro Educativo Nuestra Señora Del Carmen</v>
          </cell>
          <cell r="E862">
            <v>1</v>
          </cell>
        </row>
        <row r="863">
          <cell r="C863">
            <v>252405000490</v>
          </cell>
          <cell r="D863" t="str">
            <v>Centro Educativo Santa Teresita Vereda Florida Baja</v>
          </cell>
          <cell r="E863">
            <v>1</v>
          </cell>
        </row>
        <row r="864">
          <cell r="C864">
            <v>252405000562</v>
          </cell>
          <cell r="D864" t="str">
            <v>Centro Educativo El Cabuyal</v>
          </cell>
          <cell r="E864">
            <v>1</v>
          </cell>
        </row>
        <row r="865">
          <cell r="C865">
            <v>252405000589</v>
          </cell>
          <cell r="D865" t="str">
            <v>Centro Educativo General Santander</v>
          </cell>
          <cell r="E865">
            <v>1</v>
          </cell>
        </row>
        <row r="866">
          <cell r="C866">
            <v>252405000597</v>
          </cell>
          <cell r="D866" t="str">
            <v>Centro Educativo San Francisco</v>
          </cell>
          <cell r="E866">
            <v>1</v>
          </cell>
        </row>
        <row r="867">
          <cell r="C867">
            <v>252405000678</v>
          </cell>
          <cell r="D867" t="str">
            <v>Centro Educativo Alto Bonito</v>
          </cell>
          <cell r="E867">
            <v>1</v>
          </cell>
        </row>
        <row r="868">
          <cell r="C868">
            <v>252405000686</v>
          </cell>
          <cell r="D868" t="str">
            <v>Centro Educativo La Verñnica</v>
          </cell>
          <cell r="E868">
            <v>1</v>
          </cell>
        </row>
        <row r="869">
          <cell r="C869">
            <v>552405000000</v>
          </cell>
          <cell r="D869" t="str">
            <v>Centro Educativo Divino Niño JesÃºs</v>
          </cell>
          <cell r="E869">
            <v>1</v>
          </cell>
        </row>
        <row r="870">
          <cell r="C870">
            <v>252405000082</v>
          </cell>
          <cell r="D870" t="str">
            <v>Centro Educativo Las Huertas</v>
          </cell>
          <cell r="E870">
            <v>2</v>
          </cell>
        </row>
        <row r="871">
          <cell r="C871">
            <v>252405000121</v>
          </cell>
          <cell r="D871" t="str">
            <v>Centro Educativo San Isidro</v>
          </cell>
          <cell r="E871">
            <v>2</v>
          </cell>
        </row>
        <row r="872">
          <cell r="C872">
            <v>252405000317</v>
          </cell>
          <cell r="D872" t="str">
            <v>Centro Educativo San JosÃ©</v>
          </cell>
          <cell r="E872">
            <v>2</v>
          </cell>
        </row>
        <row r="873">
          <cell r="C873">
            <v>252405000325</v>
          </cell>
          <cell r="D873" t="str">
            <v>Centro Educativo La Planada</v>
          </cell>
          <cell r="E873">
            <v>2</v>
          </cell>
        </row>
        <row r="874">
          <cell r="C874">
            <v>252405000406</v>
          </cell>
          <cell r="D874" t="str">
            <v>Centro Educativo Santa Isabel</v>
          </cell>
          <cell r="E874">
            <v>2</v>
          </cell>
        </row>
        <row r="875">
          <cell r="C875">
            <v>252405000449</v>
          </cell>
          <cell r="D875" t="str">
            <v>Centro Educativo Sachamates</v>
          </cell>
          <cell r="E875">
            <v>2</v>
          </cell>
        </row>
        <row r="876">
          <cell r="C876">
            <v>252405000481</v>
          </cell>
          <cell r="D876" t="str">
            <v>Centro Educativo Sagrado Corazñn De Jesus</v>
          </cell>
          <cell r="E876">
            <v>2</v>
          </cell>
        </row>
        <row r="877">
          <cell r="C877">
            <v>252405000058</v>
          </cell>
          <cell r="D877" t="str">
            <v>Centro Educativo Villa Baja</v>
          </cell>
          <cell r="E877">
            <v>3</v>
          </cell>
        </row>
        <row r="878">
          <cell r="C878">
            <v>252405000066</v>
          </cell>
          <cell r="D878" t="str">
            <v>Centro Educativo Santa Lucia</v>
          </cell>
          <cell r="E878">
            <v>5</v>
          </cell>
        </row>
        <row r="879">
          <cell r="C879">
            <v>252405000651</v>
          </cell>
          <cell r="D879" t="str">
            <v>Institucion Educativa Las Delicias</v>
          </cell>
          <cell r="E879">
            <v>10</v>
          </cell>
        </row>
        <row r="880">
          <cell r="C880">
            <v>152405000631</v>
          </cell>
          <cell r="D880" t="str">
            <v>Institucion Educativa El Palmar</v>
          </cell>
          <cell r="E880">
            <v>11</v>
          </cell>
        </row>
        <row r="881">
          <cell r="C881">
            <v>152405000207</v>
          </cell>
          <cell r="D881" t="str">
            <v>Institucion Educativa San Gerardo</v>
          </cell>
          <cell r="E881">
            <v>40</v>
          </cell>
        </row>
        <row r="882">
          <cell r="C882">
            <v>252411000094</v>
          </cell>
          <cell r="D882" t="str">
            <v>Centro Educativo Laguna Del Pueblo</v>
          </cell>
          <cell r="E882">
            <v>1</v>
          </cell>
        </row>
        <row r="883">
          <cell r="C883">
            <v>252411000116</v>
          </cell>
          <cell r="D883" t="str">
            <v>Centro Educativo El Higueronal</v>
          </cell>
          <cell r="E883">
            <v>1</v>
          </cell>
        </row>
        <row r="884">
          <cell r="C884">
            <v>252411000124</v>
          </cell>
          <cell r="D884" t="str">
            <v>Centro Educativo San Martin</v>
          </cell>
          <cell r="E884">
            <v>1</v>
          </cell>
        </row>
        <row r="885">
          <cell r="C885">
            <v>252411000159</v>
          </cell>
          <cell r="D885" t="str">
            <v>Centro Educativo El Gramal</v>
          </cell>
          <cell r="E885">
            <v>1</v>
          </cell>
        </row>
        <row r="886">
          <cell r="C886">
            <v>252411000183</v>
          </cell>
          <cell r="D886" t="str">
            <v>Centro Educativo Alto De Aranda</v>
          </cell>
          <cell r="E886">
            <v>1</v>
          </cell>
        </row>
        <row r="887">
          <cell r="C887">
            <v>252411000213</v>
          </cell>
          <cell r="D887" t="str">
            <v>Centro Educativo La Tola</v>
          </cell>
          <cell r="E887">
            <v>1</v>
          </cell>
        </row>
        <row r="888">
          <cell r="C888">
            <v>252411000221</v>
          </cell>
          <cell r="D888" t="str">
            <v>Centro Educativo San Jose De Poroto</v>
          </cell>
          <cell r="E888">
            <v>1</v>
          </cell>
        </row>
        <row r="889">
          <cell r="C889">
            <v>252411000281</v>
          </cell>
          <cell r="D889" t="str">
            <v>Centro Educativo Laguna Del Guaitara</v>
          </cell>
          <cell r="E889">
            <v>1</v>
          </cell>
        </row>
        <row r="890">
          <cell r="C890">
            <v>252411000370</v>
          </cell>
          <cell r="D890" t="str">
            <v>Centro Educativo La Ensillada</v>
          </cell>
          <cell r="E890">
            <v>1</v>
          </cell>
        </row>
        <row r="891">
          <cell r="C891">
            <v>252411000400</v>
          </cell>
          <cell r="D891" t="str">
            <v>Centro Educativo La Cocha</v>
          </cell>
          <cell r="E891">
            <v>1</v>
          </cell>
        </row>
        <row r="892">
          <cell r="C892">
            <v>252411000418</v>
          </cell>
          <cell r="D892" t="str">
            <v>Centro Educativo El Tablon</v>
          </cell>
          <cell r="E892">
            <v>1</v>
          </cell>
        </row>
        <row r="893">
          <cell r="C893">
            <v>252411000426</v>
          </cell>
          <cell r="D893" t="str">
            <v>Centro Educativo Providencia</v>
          </cell>
          <cell r="E893">
            <v>1</v>
          </cell>
        </row>
        <row r="894">
          <cell r="C894">
            <v>252411000451</v>
          </cell>
          <cell r="D894" t="str">
            <v>Centro Educativo Cuatro Esquinas</v>
          </cell>
          <cell r="E894">
            <v>1</v>
          </cell>
        </row>
        <row r="895">
          <cell r="C895">
            <v>252411000477</v>
          </cell>
          <cell r="D895" t="str">
            <v>Centro Educativo La Palma</v>
          </cell>
          <cell r="E895">
            <v>1</v>
          </cell>
        </row>
        <row r="896">
          <cell r="C896">
            <v>252411000531</v>
          </cell>
          <cell r="D896" t="str">
            <v>Centro Educativo Monteclaro</v>
          </cell>
          <cell r="E896">
            <v>1</v>
          </cell>
        </row>
        <row r="897">
          <cell r="C897">
            <v>252411000558</v>
          </cell>
          <cell r="D897" t="str">
            <v>Centro Educativo Nachao</v>
          </cell>
          <cell r="E897">
            <v>1</v>
          </cell>
        </row>
        <row r="898">
          <cell r="C898">
            <v>252411000574</v>
          </cell>
          <cell r="D898" t="str">
            <v>Centro Educativo Los Parapetos</v>
          </cell>
          <cell r="E898">
            <v>1</v>
          </cell>
        </row>
        <row r="899">
          <cell r="C899">
            <v>252411000591</v>
          </cell>
          <cell r="D899" t="str">
            <v>Centro Educativo La Vendeaguja</v>
          </cell>
          <cell r="E899">
            <v>1</v>
          </cell>
        </row>
        <row r="900">
          <cell r="C900">
            <v>252411000621</v>
          </cell>
          <cell r="D900" t="str">
            <v>Centro Educativo Los Pozuelos</v>
          </cell>
          <cell r="E900">
            <v>1</v>
          </cell>
        </row>
        <row r="901">
          <cell r="C901">
            <v>252411000001</v>
          </cell>
          <cell r="D901" t="str">
            <v>Centro Educativo Llanogrande Bajo</v>
          </cell>
          <cell r="E901">
            <v>2</v>
          </cell>
        </row>
        <row r="902">
          <cell r="C902">
            <v>252411000108</v>
          </cell>
          <cell r="D902" t="str">
            <v>Centro Educativo Llanogrande Alto</v>
          </cell>
          <cell r="E902">
            <v>2</v>
          </cell>
        </row>
        <row r="903">
          <cell r="C903">
            <v>252411000388</v>
          </cell>
          <cell r="D903" t="str">
            <v>Centro Educativo Tambillo De Bravos</v>
          </cell>
          <cell r="E903">
            <v>2</v>
          </cell>
        </row>
        <row r="904">
          <cell r="C904">
            <v>252411000523</v>
          </cell>
          <cell r="D904" t="str">
            <v>Centro Educativo Tambillo De Acostas</v>
          </cell>
          <cell r="E904">
            <v>2</v>
          </cell>
        </row>
        <row r="905">
          <cell r="C905">
            <v>252411000027</v>
          </cell>
          <cell r="D905" t="str">
            <v>Centro Educativo El Pacual</v>
          </cell>
          <cell r="E905">
            <v>3</v>
          </cell>
        </row>
        <row r="906">
          <cell r="C906">
            <v>252411000191</v>
          </cell>
          <cell r="D906" t="str">
            <v>Centro Educativo La Arboleda</v>
          </cell>
          <cell r="E906">
            <v>3</v>
          </cell>
        </row>
        <row r="907">
          <cell r="C907">
            <v>252411000141</v>
          </cell>
          <cell r="D907" t="str">
            <v>Centro Educativo Bella Vista</v>
          </cell>
          <cell r="E907">
            <v>4</v>
          </cell>
        </row>
        <row r="908">
          <cell r="C908">
            <v>252411000604</v>
          </cell>
          <cell r="D908" t="str">
            <v>Centro Educativo Cristo Rey</v>
          </cell>
          <cell r="E908">
            <v>5</v>
          </cell>
        </row>
        <row r="909">
          <cell r="C909">
            <v>252411000582</v>
          </cell>
          <cell r="D909" t="str">
            <v>Institucion Educativa San Francisco De Asis</v>
          </cell>
          <cell r="E909">
            <v>15</v>
          </cell>
        </row>
        <row r="910">
          <cell r="C910">
            <v>252411000612</v>
          </cell>
          <cell r="D910" t="str">
            <v>Institucion Educativa Luis Carlos Galan</v>
          </cell>
          <cell r="E910">
            <v>16</v>
          </cell>
        </row>
        <row r="911">
          <cell r="C911">
            <v>152411000081</v>
          </cell>
          <cell r="D911" t="str">
            <v>Institucion Educativa Diego Luis Cordoba</v>
          </cell>
          <cell r="E911">
            <v>33</v>
          </cell>
        </row>
        <row r="912">
          <cell r="C912">
            <v>152418000460</v>
          </cell>
          <cell r="D912" t="str">
            <v>Centro Educativo Corazon De Jesus La Carrera</v>
          </cell>
          <cell r="E912">
            <v>1</v>
          </cell>
        </row>
        <row r="913">
          <cell r="C913">
            <v>152418000486</v>
          </cell>
          <cell r="D913" t="str">
            <v>Centro Educativo San Isidrro</v>
          </cell>
          <cell r="E913">
            <v>1</v>
          </cell>
        </row>
        <row r="914">
          <cell r="C914">
            <v>252418000031</v>
          </cell>
          <cell r="D914" t="str">
            <v>Centro Educativo El Palacio</v>
          </cell>
          <cell r="E914">
            <v>1</v>
          </cell>
        </row>
        <row r="915">
          <cell r="C915">
            <v>252418000057</v>
          </cell>
          <cell r="D915" t="str">
            <v>Centro Educativo Los Guabos</v>
          </cell>
          <cell r="E915">
            <v>1</v>
          </cell>
        </row>
        <row r="916">
          <cell r="C916">
            <v>252418000278</v>
          </cell>
          <cell r="D916" t="str">
            <v>Centro Educativo San Vicente</v>
          </cell>
          <cell r="E916">
            <v>1</v>
          </cell>
        </row>
        <row r="917">
          <cell r="C917">
            <v>252418000413</v>
          </cell>
          <cell r="D917" t="str">
            <v>Centro Educativo Niño Jesus De Praga Aurora</v>
          </cell>
          <cell r="E917">
            <v>1</v>
          </cell>
        </row>
        <row r="918">
          <cell r="C918">
            <v>252418000511</v>
          </cell>
          <cell r="D918" t="str">
            <v>Centro Educativo Sagrado Corazon De Jesus Paraiso</v>
          </cell>
          <cell r="E918">
            <v>1</v>
          </cell>
        </row>
        <row r="919">
          <cell r="C919">
            <v>252418000545</v>
          </cell>
          <cell r="D919" t="str">
            <v>Centro Educativo La Esmeralda</v>
          </cell>
          <cell r="E919">
            <v>1</v>
          </cell>
        </row>
        <row r="920">
          <cell r="C920">
            <v>252418000561</v>
          </cell>
          <cell r="D920" t="str">
            <v>Centro Educativo El Crucero</v>
          </cell>
          <cell r="E920">
            <v>1</v>
          </cell>
        </row>
        <row r="921">
          <cell r="C921">
            <v>252418000570</v>
          </cell>
          <cell r="D921" t="str">
            <v>Centro Educativo El Guadual</v>
          </cell>
          <cell r="E921">
            <v>1</v>
          </cell>
        </row>
        <row r="922">
          <cell r="C922">
            <v>252418000600</v>
          </cell>
          <cell r="D922" t="str">
            <v>Centro Educativo Villanueva</v>
          </cell>
          <cell r="E922">
            <v>1</v>
          </cell>
        </row>
        <row r="923">
          <cell r="C923">
            <v>252418000626</v>
          </cell>
          <cell r="D923" t="str">
            <v xml:space="preserve">Centro Educativo Santa Lucia </v>
          </cell>
          <cell r="E923">
            <v>1</v>
          </cell>
        </row>
        <row r="924">
          <cell r="C924">
            <v>252418000677</v>
          </cell>
          <cell r="D924" t="str">
            <v>Centro Educativo San Juan</v>
          </cell>
          <cell r="E924">
            <v>1</v>
          </cell>
        </row>
        <row r="925">
          <cell r="C925">
            <v>252418000014</v>
          </cell>
          <cell r="D925" t="str">
            <v>Centro Educativo San Francisco</v>
          </cell>
          <cell r="E925">
            <v>2</v>
          </cell>
        </row>
        <row r="926">
          <cell r="C926">
            <v>252418000090</v>
          </cell>
          <cell r="D926" t="str">
            <v>Centro Educativo El Huilque</v>
          </cell>
          <cell r="E926">
            <v>2</v>
          </cell>
        </row>
        <row r="927">
          <cell r="C927">
            <v>252418000529</v>
          </cell>
          <cell r="D927" t="str">
            <v>Centro Educativo San Martin</v>
          </cell>
          <cell r="E927">
            <v>2</v>
          </cell>
        </row>
        <row r="928">
          <cell r="C928">
            <v>252418000065</v>
          </cell>
          <cell r="D928" t="str">
            <v>Centro Educativo La Loma</v>
          </cell>
          <cell r="E928">
            <v>3</v>
          </cell>
        </row>
        <row r="929">
          <cell r="C929">
            <v>252418000308</v>
          </cell>
          <cell r="D929" t="str">
            <v>Centro Educativo Guayabal Tolima</v>
          </cell>
          <cell r="E929">
            <v>3</v>
          </cell>
        </row>
        <row r="930">
          <cell r="C930">
            <v>252418000537</v>
          </cell>
          <cell r="D930" t="str">
            <v>Centro Educativo Fatima</v>
          </cell>
          <cell r="E930">
            <v>3</v>
          </cell>
        </row>
        <row r="931">
          <cell r="C931">
            <v>252418000219</v>
          </cell>
          <cell r="D931" t="str">
            <v>Centro Educativo Pangus</v>
          </cell>
          <cell r="E931">
            <v>8</v>
          </cell>
        </row>
        <row r="932">
          <cell r="C932">
            <v>252418000154</v>
          </cell>
          <cell r="D932" t="str">
            <v>Institucion Educativa La Paz El Carrizal</v>
          </cell>
          <cell r="E932">
            <v>10</v>
          </cell>
        </row>
        <row r="933">
          <cell r="C933">
            <v>252418000049</v>
          </cell>
          <cell r="D933" t="str">
            <v>Institucion Educativa Agropecuario La Planada</v>
          </cell>
          <cell r="E933">
            <v>12</v>
          </cell>
        </row>
        <row r="934">
          <cell r="C934">
            <v>152418000133</v>
          </cell>
          <cell r="D934" t="str">
            <v>Institucion Educativa Tecnico San Juan Bautista</v>
          </cell>
          <cell r="E934">
            <v>41</v>
          </cell>
        </row>
        <row r="935">
          <cell r="C935">
            <v>252427000205</v>
          </cell>
          <cell r="D935" t="str">
            <v>Centro Educativo Guañambi (Maria Auxiliadora)</v>
          </cell>
          <cell r="E935">
            <v>1</v>
          </cell>
        </row>
        <row r="936">
          <cell r="C936">
            <v>252427000299</v>
          </cell>
          <cell r="D936" t="str">
            <v>Centro Educativo Campo Alegre</v>
          </cell>
          <cell r="E936">
            <v>1</v>
          </cell>
        </row>
        <row r="937">
          <cell r="C937">
            <v>252427000485</v>
          </cell>
          <cell r="D937" t="str">
            <v>Centro Educativo Chocho</v>
          </cell>
          <cell r="E937">
            <v>1</v>
          </cell>
        </row>
        <row r="938">
          <cell r="C938">
            <v>252427000574</v>
          </cell>
          <cell r="D938" t="str">
            <v>Centro Educativo Aguacate</v>
          </cell>
          <cell r="E938">
            <v>1</v>
          </cell>
        </row>
        <row r="939">
          <cell r="C939">
            <v>252427000671</v>
          </cell>
          <cell r="D939" t="str">
            <v>Centro Educativo Juanchito</v>
          </cell>
          <cell r="E939">
            <v>1</v>
          </cell>
        </row>
        <row r="940">
          <cell r="C940">
            <v>252427000728</v>
          </cell>
          <cell r="D940" t="str">
            <v>Centro Educativo Canaibu</v>
          </cell>
          <cell r="E940">
            <v>1</v>
          </cell>
        </row>
        <row r="941">
          <cell r="C941">
            <v>252427000043</v>
          </cell>
          <cell r="D941" t="str">
            <v>Centro Educativo Aurora</v>
          </cell>
          <cell r="E941">
            <v>2</v>
          </cell>
        </row>
        <row r="942">
          <cell r="C942">
            <v>252427000108</v>
          </cell>
          <cell r="D942" t="str">
            <v>Centro Educativo San Luis</v>
          </cell>
          <cell r="E942">
            <v>2</v>
          </cell>
        </row>
        <row r="943">
          <cell r="C943">
            <v>252427000302</v>
          </cell>
          <cell r="D943" t="str">
            <v>Centro Educativo Estero Seco Abajo</v>
          </cell>
          <cell r="E943">
            <v>2</v>
          </cell>
        </row>
        <row r="944">
          <cell r="C944">
            <v>252427000442</v>
          </cell>
          <cell r="D944" t="str">
            <v>Centro Educativo Guilpi Piragua</v>
          </cell>
          <cell r="E944">
            <v>2</v>
          </cell>
        </row>
        <row r="945">
          <cell r="C945">
            <v>252427000451</v>
          </cell>
          <cell r="D945" t="str">
            <v>Centro Educativo Cualala</v>
          </cell>
          <cell r="E945">
            <v>2</v>
          </cell>
        </row>
        <row r="946">
          <cell r="C946">
            <v>252427000507</v>
          </cell>
          <cell r="D946" t="str">
            <v>Centro Educativo La Isla</v>
          </cell>
          <cell r="E946">
            <v>2</v>
          </cell>
        </row>
        <row r="947">
          <cell r="C947">
            <v>252427000612</v>
          </cell>
          <cell r="D947" t="str">
            <v>Centro Educativo Union De Nansalvi</v>
          </cell>
          <cell r="E947">
            <v>2</v>
          </cell>
        </row>
        <row r="948">
          <cell r="C948">
            <v>252427000060</v>
          </cell>
          <cell r="D948" t="str">
            <v>Centro Educativo Pampeta Piragua</v>
          </cell>
          <cell r="E948">
            <v>3</v>
          </cell>
        </row>
        <row r="949">
          <cell r="C949">
            <v>252427000078</v>
          </cell>
          <cell r="D949" t="str">
            <v>Centro Educativo Victoria</v>
          </cell>
          <cell r="E949">
            <v>3</v>
          </cell>
        </row>
        <row r="950">
          <cell r="C950">
            <v>252427000094</v>
          </cell>
          <cell r="D950" t="str">
            <v>Centro Educativo El Playon</v>
          </cell>
          <cell r="E950">
            <v>3</v>
          </cell>
        </row>
        <row r="951">
          <cell r="C951">
            <v>252427000264</v>
          </cell>
          <cell r="D951" t="str">
            <v>Centro Educativo Canquiste</v>
          </cell>
          <cell r="E951">
            <v>3</v>
          </cell>
        </row>
        <row r="952">
          <cell r="C952">
            <v>252427000701</v>
          </cell>
          <cell r="D952" t="str">
            <v>CENTRO EDUCATIVO EL DIVISO</v>
          </cell>
          <cell r="E952">
            <v>3</v>
          </cell>
        </row>
        <row r="953">
          <cell r="C953">
            <v>252427000116</v>
          </cell>
          <cell r="D953" t="str">
            <v>Centro Educativo Nansalvi Las Villas</v>
          </cell>
          <cell r="E953">
            <v>4</v>
          </cell>
        </row>
        <row r="954">
          <cell r="C954">
            <v>252427000311</v>
          </cell>
          <cell r="D954" t="str">
            <v>Centro Educativo Estero Seco Arriba</v>
          </cell>
          <cell r="E954">
            <v>4</v>
          </cell>
        </row>
        <row r="955">
          <cell r="C955">
            <v>252427000353</v>
          </cell>
          <cell r="D955" t="str">
            <v>Centro Educativo Brisas De Hamburgo</v>
          </cell>
          <cell r="E955">
            <v>5</v>
          </cell>
        </row>
        <row r="956">
          <cell r="C956">
            <v>252427000400</v>
          </cell>
          <cell r="D956" t="str">
            <v>Centro Educativo Ricaurte</v>
          </cell>
          <cell r="E956">
            <v>5</v>
          </cell>
        </row>
        <row r="957">
          <cell r="C957">
            <v>152427000626</v>
          </cell>
          <cell r="D957" t="str">
            <v>Institucion Educativa Eliseo Payan</v>
          </cell>
          <cell r="E957">
            <v>53</v>
          </cell>
        </row>
        <row r="958">
          <cell r="C958">
            <v>252435000061</v>
          </cell>
          <cell r="D958" t="str">
            <v>Centro Educativo San Jorge</v>
          </cell>
          <cell r="E958">
            <v>1</v>
          </cell>
        </row>
        <row r="959">
          <cell r="C959">
            <v>252435000095</v>
          </cell>
          <cell r="D959" t="str">
            <v>Centro Educativo Pueran</v>
          </cell>
          <cell r="E959">
            <v>1</v>
          </cell>
        </row>
        <row r="960">
          <cell r="C960">
            <v>252435000133</v>
          </cell>
          <cell r="D960" t="str">
            <v>Centro Educativo Tercan</v>
          </cell>
          <cell r="E960">
            <v>1</v>
          </cell>
        </row>
        <row r="961">
          <cell r="C961">
            <v>252435000192</v>
          </cell>
          <cell r="D961" t="str">
            <v>Centro Educativo Guises</v>
          </cell>
          <cell r="E961">
            <v>1</v>
          </cell>
        </row>
        <row r="962">
          <cell r="C962">
            <v>252435000231</v>
          </cell>
          <cell r="D962" t="str">
            <v>Centro Educativo Pueblo Viejo</v>
          </cell>
          <cell r="E962">
            <v>1</v>
          </cell>
        </row>
        <row r="963">
          <cell r="C963">
            <v>252435000281</v>
          </cell>
          <cell r="D963" t="str">
            <v>Centro Educativo Mallama</v>
          </cell>
          <cell r="E963">
            <v>1</v>
          </cell>
        </row>
        <row r="964">
          <cell r="C964">
            <v>252435000290</v>
          </cell>
          <cell r="D964" t="str">
            <v>Centro Educativo El Verde</v>
          </cell>
          <cell r="E964">
            <v>1</v>
          </cell>
        </row>
        <row r="965">
          <cell r="C965">
            <v>252435000087</v>
          </cell>
          <cell r="D965" t="str">
            <v>Centro Educativo Curcuel</v>
          </cell>
          <cell r="E965">
            <v>2</v>
          </cell>
        </row>
        <row r="966">
          <cell r="C966">
            <v>252435000109</v>
          </cell>
          <cell r="D966" t="str">
            <v>Centro Educativo Chambu</v>
          </cell>
          <cell r="E966">
            <v>2</v>
          </cell>
        </row>
        <row r="967">
          <cell r="C967">
            <v>252435000150</v>
          </cell>
          <cell r="D967" t="str">
            <v>Centro Educativo Providencia</v>
          </cell>
          <cell r="E967">
            <v>2</v>
          </cell>
        </row>
        <row r="968">
          <cell r="C968">
            <v>252435000303</v>
          </cell>
          <cell r="D968" t="str">
            <v>Centro Educativo Cutuaquer</v>
          </cell>
          <cell r="E968">
            <v>2</v>
          </cell>
        </row>
        <row r="969">
          <cell r="C969">
            <v>252435000079</v>
          </cell>
          <cell r="D969" t="str">
            <v>Centro Educativo La Oscurana</v>
          </cell>
          <cell r="E969">
            <v>3</v>
          </cell>
        </row>
        <row r="970">
          <cell r="C970">
            <v>252435000125</v>
          </cell>
          <cell r="D970" t="str">
            <v>Centro Educativo El Guabo</v>
          </cell>
          <cell r="E970">
            <v>4</v>
          </cell>
        </row>
        <row r="971">
          <cell r="C971">
            <v>252435000273</v>
          </cell>
          <cell r="D971" t="str">
            <v>Centro Educativo El Arco</v>
          </cell>
          <cell r="E971">
            <v>4</v>
          </cell>
        </row>
        <row r="972">
          <cell r="C972">
            <v>252435000052</v>
          </cell>
          <cell r="D972" t="str">
            <v>Centro Educativo Pususquer</v>
          </cell>
          <cell r="E972">
            <v>6</v>
          </cell>
        </row>
        <row r="973">
          <cell r="C973">
            <v>252435000036</v>
          </cell>
          <cell r="D973" t="str">
            <v>Centro Educativo Chucunes</v>
          </cell>
          <cell r="E973">
            <v>7</v>
          </cell>
        </row>
        <row r="974">
          <cell r="C974">
            <v>252435000176</v>
          </cell>
          <cell r="D974" t="str">
            <v>Centro Educativo Puspued</v>
          </cell>
          <cell r="E974">
            <v>7</v>
          </cell>
        </row>
        <row r="975">
          <cell r="C975">
            <v>252435000320</v>
          </cell>
          <cell r="D975" t="str">
            <v>Institucion Educativa Agropecuaria San Juan Bautista De La Salle</v>
          </cell>
          <cell r="E975">
            <v>19</v>
          </cell>
        </row>
        <row r="976">
          <cell r="C976">
            <v>352435000162</v>
          </cell>
          <cell r="D976" t="str">
            <v>Institucion Educativa Municipio De Mallama</v>
          </cell>
          <cell r="E976">
            <v>21</v>
          </cell>
        </row>
        <row r="977">
          <cell r="C977">
            <v>252473000147</v>
          </cell>
          <cell r="D977" t="str">
            <v>Centro Educativo Gicrillal</v>
          </cell>
          <cell r="E977">
            <v>1</v>
          </cell>
        </row>
        <row r="978">
          <cell r="C978">
            <v>252473000180</v>
          </cell>
          <cell r="D978" t="str">
            <v>Centro Educativo Tierra Firme</v>
          </cell>
          <cell r="E978">
            <v>1</v>
          </cell>
        </row>
        <row r="979">
          <cell r="C979">
            <v>252473000201</v>
          </cell>
          <cell r="D979" t="str">
            <v>Centro Educativo Lagartera</v>
          </cell>
          <cell r="E979">
            <v>1</v>
          </cell>
        </row>
        <row r="980">
          <cell r="C980">
            <v>252473000767</v>
          </cell>
          <cell r="D980" t="str">
            <v>Centro Educativo Chapilar</v>
          </cell>
          <cell r="E980">
            <v>1</v>
          </cell>
        </row>
        <row r="981">
          <cell r="C981">
            <v>252473000783</v>
          </cell>
          <cell r="D981" t="str">
            <v>Centro Educativo El Cantil</v>
          </cell>
          <cell r="E981">
            <v>1</v>
          </cell>
        </row>
        <row r="982">
          <cell r="C982">
            <v>252473000813</v>
          </cell>
          <cell r="D982" t="str">
            <v>Centro Educativo Caimitillal</v>
          </cell>
          <cell r="E982">
            <v>1</v>
          </cell>
        </row>
        <row r="983">
          <cell r="C983">
            <v>252473000830</v>
          </cell>
          <cell r="D983" t="str">
            <v>Centro Educativo Piñal Relleno</v>
          </cell>
          <cell r="E983">
            <v>1</v>
          </cell>
        </row>
        <row r="984">
          <cell r="C984">
            <v>252473000961</v>
          </cell>
          <cell r="D984" t="str">
            <v>Centro Educativo Trejos</v>
          </cell>
          <cell r="E984">
            <v>1</v>
          </cell>
        </row>
        <row r="985">
          <cell r="C985">
            <v>252473000970</v>
          </cell>
          <cell r="D985" t="str">
            <v>Centro Educativo Salango</v>
          </cell>
          <cell r="E985">
            <v>1</v>
          </cell>
        </row>
        <row r="986">
          <cell r="C986">
            <v>252473000988</v>
          </cell>
          <cell r="D986" t="str">
            <v>Centro Educativo Bocas De Guandipa Rio Patia</v>
          </cell>
          <cell r="E986">
            <v>1</v>
          </cell>
        </row>
        <row r="987">
          <cell r="C987">
            <v>252473001020</v>
          </cell>
          <cell r="D987" t="str">
            <v>Centro Educativo Palizada Rio Patia</v>
          </cell>
          <cell r="E987">
            <v>1</v>
          </cell>
        </row>
        <row r="988">
          <cell r="C988">
            <v>252473001046</v>
          </cell>
          <cell r="D988" t="str">
            <v>Centro Educativo Campo Alegre</v>
          </cell>
          <cell r="E988">
            <v>1</v>
          </cell>
        </row>
        <row r="989">
          <cell r="C989">
            <v>252473001054</v>
          </cell>
          <cell r="D989" t="str">
            <v>Centro Educativo Barrera</v>
          </cell>
          <cell r="E989">
            <v>1</v>
          </cell>
        </row>
        <row r="990">
          <cell r="C990">
            <v>252473001097</v>
          </cell>
          <cell r="D990" t="str">
            <v>Centro Educativo El Playon Rio Patia</v>
          </cell>
          <cell r="E990">
            <v>1</v>
          </cell>
        </row>
        <row r="991">
          <cell r="C991">
            <v>252473001135</v>
          </cell>
          <cell r="D991" t="str">
            <v>Centro Educativo La Contra</v>
          </cell>
          <cell r="E991">
            <v>1</v>
          </cell>
        </row>
        <row r="992">
          <cell r="C992">
            <v>252473001143</v>
          </cell>
          <cell r="D992" t="str">
            <v>Centro Educativo Cantimpa</v>
          </cell>
          <cell r="E992">
            <v>1</v>
          </cell>
        </row>
        <row r="993">
          <cell r="C993">
            <v>252473000171</v>
          </cell>
          <cell r="D993" t="str">
            <v xml:space="preserve">Centro Educativo Tasquita </v>
          </cell>
          <cell r="E993">
            <v>2</v>
          </cell>
        </row>
        <row r="994">
          <cell r="C994">
            <v>252473000821</v>
          </cell>
          <cell r="D994" t="str">
            <v>Centro Educativo La Porquera</v>
          </cell>
          <cell r="E994">
            <v>2</v>
          </cell>
        </row>
        <row r="995">
          <cell r="C995">
            <v>252473000856</v>
          </cell>
          <cell r="D995" t="str">
            <v>Centro Educativo Pampa Chapila</v>
          </cell>
          <cell r="E995">
            <v>2</v>
          </cell>
        </row>
        <row r="996">
          <cell r="C996">
            <v>252473000902</v>
          </cell>
          <cell r="D996" t="str">
            <v>Centro Educativo Pueblo Nuevo Rio Patia</v>
          </cell>
          <cell r="E996">
            <v>2</v>
          </cell>
        </row>
        <row r="997">
          <cell r="C997">
            <v>252473000911</v>
          </cell>
          <cell r="D997" t="str">
            <v>Centro Educativo El Naranjo</v>
          </cell>
          <cell r="E997">
            <v>2</v>
          </cell>
        </row>
        <row r="998">
          <cell r="C998">
            <v>252473000163</v>
          </cell>
          <cell r="D998" t="str">
            <v>Centro Educativo Cocal Jimenez</v>
          </cell>
          <cell r="E998">
            <v>3</v>
          </cell>
        </row>
        <row r="999">
          <cell r="C999">
            <v>252473000805</v>
          </cell>
          <cell r="D999" t="str">
            <v>Centro Educativo Alto Guandipa</v>
          </cell>
          <cell r="E999">
            <v>3</v>
          </cell>
        </row>
        <row r="1000">
          <cell r="C1000">
            <v>252473000864</v>
          </cell>
          <cell r="D1000" t="str">
            <v>Centro Educativo Tortugo</v>
          </cell>
          <cell r="E1000">
            <v>3</v>
          </cell>
        </row>
        <row r="1001">
          <cell r="C1001">
            <v>252473000872</v>
          </cell>
          <cell r="D1001" t="str">
            <v>Centro Educativo El Garcero</v>
          </cell>
          <cell r="E1001">
            <v>3</v>
          </cell>
        </row>
        <row r="1002">
          <cell r="C1002">
            <v>252473000881</v>
          </cell>
          <cell r="D1002" t="str">
            <v>Centro Educativo Pampa Quiñones</v>
          </cell>
          <cell r="E1002">
            <v>3</v>
          </cell>
        </row>
        <row r="1003">
          <cell r="C1003">
            <v>252473000945</v>
          </cell>
          <cell r="D1003" t="str">
            <v>Centro Educativo Playa Nueva</v>
          </cell>
          <cell r="E1003">
            <v>3</v>
          </cell>
        </row>
        <row r="1004">
          <cell r="C1004">
            <v>252473000741</v>
          </cell>
          <cell r="D1004" t="str">
            <v>Centro Educativo Miel De Abeja</v>
          </cell>
          <cell r="E1004">
            <v>4</v>
          </cell>
        </row>
        <row r="1005">
          <cell r="C1005">
            <v>252473000953</v>
          </cell>
          <cell r="D1005" t="str">
            <v>Centro Educativo El Bajito</v>
          </cell>
          <cell r="E1005">
            <v>6</v>
          </cell>
        </row>
        <row r="1006">
          <cell r="C1006">
            <v>252473001062</v>
          </cell>
          <cell r="D1006" t="str">
            <v>Institucion Educativa Agropecuaria Cocal De Los Payanes</v>
          </cell>
          <cell r="E1006">
            <v>10</v>
          </cell>
        </row>
        <row r="1007">
          <cell r="C1007">
            <v>252473000252</v>
          </cell>
          <cell r="D1007" t="str">
            <v>Centro Educativo Firme Cifuentes</v>
          </cell>
          <cell r="E1007">
            <v>13</v>
          </cell>
        </row>
        <row r="1008">
          <cell r="C1008">
            <v>152473000517</v>
          </cell>
          <cell r="D1008" t="str">
            <v>Institucion Educativa Liceo Del Pacifico</v>
          </cell>
          <cell r="E1008">
            <v>45</v>
          </cell>
        </row>
        <row r="1009">
          <cell r="C1009">
            <v>252001002197</v>
          </cell>
          <cell r="D1009" t="str">
            <v>Centro Educativo El Chorrillo</v>
          </cell>
          <cell r="E1009">
            <v>1</v>
          </cell>
        </row>
        <row r="1010">
          <cell r="C1010">
            <v>252001003568</v>
          </cell>
          <cell r="D1010" t="str">
            <v>Institucion Educativa Juan Pablo II</v>
          </cell>
          <cell r="E1010">
            <v>30</v>
          </cell>
        </row>
        <row r="1011">
          <cell r="C1011">
            <v>252490000011</v>
          </cell>
          <cell r="D1011" t="str">
            <v>Centro Educativo Bellavista</v>
          </cell>
          <cell r="E1011">
            <v>1</v>
          </cell>
        </row>
        <row r="1012">
          <cell r="C1012">
            <v>252490000088</v>
          </cell>
          <cell r="D1012" t="str">
            <v>Centro Educativo La Loma</v>
          </cell>
          <cell r="E1012">
            <v>1</v>
          </cell>
        </row>
        <row r="1013">
          <cell r="C1013">
            <v>252490000142</v>
          </cell>
          <cell r="D1013" t="str">
            <v>Centro Educativo Florida</v>
          </cell>
          <cell r="E1013">
            <v>1</v>
          </cell>
        </row>
        <row r="1014">
          <cell r="C1014">
            <v>252490000223</v>
          </cell>
          <cell r="D1014" t="str">
            <v>Centro Educativo Barbacoita</v>
          </cell>
          <cell r="E1014">
            <v>1</v>
          </cell>
        </row>
        <row r="1015">
          <cell r="C1015">
            <v>252490000321</v>
          </cell>
          <cell r="D1015" t="str">
            <v>Centro Educativo La Tolita</v>
          </cell>
          <cell r="E1015">
            <v>1</v>
          </cell>
        </row>
        <row r="1016">
          <cell r="C1016">
            <v>252490000371</v>
          </cell>
          <cell r="D1016" t="str">
            <v>Centro Educativo Santa Ana</v>
          </cell>
          <cell r="E1016">
            <v>1</v>
          </cell>
        </row>
        <row r="1017">
          <cell r="C1017">
            <v>252490000398</v>
          </cell>
          <cell r="D1017" t="str">
            <v>Centro Educativo Recodo</v>
          </cell>
          <cell r="E1017">
            <v>1</v>
          </cell>
        </row>
        <row r="1018">
          <cell r="C1018">
            <v>252490000461</v>
          </cell>
          <cell r="D1018" t="str">
            <v>Centro Educativo Limones</v>
          </cell>
          <cell r="E1018">
            <v>1</v>
          </cell>
        </row>
        <row r="1019">
          <cell r="C1019">
            <v>252490000495</v>
          </cell>
          <cell r="D1019" t="str">
            <v>Centro Educativo Playa Blanca</v>
          </cell>
          <cell r="E1019">
            <v>1</v>
          </cell>
        </row>
        <row r="1020">
          <cell r="C1020">
            <v>252490000568</v>
          </cell>
          <cell r="D1020" t="str">
            <v>Centro Educativo Samaritano</v>
          </cell>
          <cell r="E1020">
            <v>1</v>
          </cell>
        </row>
        <row r="1021">
          <cell r="C1021">
            <v>252490000631</v>
          </cell>
          <cell r="D1021" t="str">
            <v>Centro Educativo Boca Del Canal</v>
          </cell>
          <cell r="E1021">
            <v>1</v>
          </cell>
        </row>
        <row r="1022">
          <cell r="C1022">
            <v>252490000827</v>
          </cell>
          <cell r="D1022" t="str">
            <v>Centro Educativo Travesia</v>
          </cell>
          <cell r="E1022">
            <v>1</v>
          </cell>
        </row>
        <row r="1023">
          <cell r="C1023">
            <v>252490000983</v>
          </cell>
          <cell r="D1023" t="str">
            <v>Centro Educativo Caimanes</v>
          </cell>
          <cell r="E1023">
            <v>1</v>
          </cell>
        </row>
        <row r="1024">
          <cell r="C1024">
            <v>252490000991</v>
          </cell>
          <cell r="D1024" t="str">
            <v>Centro Educativo San Jose Del Robles</v>
          </cell>
          <cell r="E1024">
            <v>1</v>
          </cell>
        </row>
        <row r="1025">
          <cell r="C1025">
            <v>252490001122</v>
          </cell>
          <cell r="D1025" t="str">
            <v>Centro Educativo Santo Domingo</v>
          </cell>
          <cell r="E1025">
            <v>1</v>
          </cell>
        </row>
        <row r="1026">
          <cell r="C1026">
            <v>252490001246</v>
          </cell>
          <cell r="D1026" t="str">
            <v>Centro Educativo Zapotal</v>
          </cell>
          <cell r="E1026">
            <v>1</v>
          </cell>
        </row>
        <row r="1027">
          <cell r="C1027">
            <v>252490001254</v>
          </cell>
          <cell r="D1027" t="str">
            <v>Centro Educativo Naidizales</v>
          </cell>
          <cell r="E1027">
            <v>1</v>
          </cell>
        </row>
        <row r="1028">
          <cell r="C1028">
            <v>452490000702</v>
          </cell>
          <cell r="D1028" t="str">
            <v>Centro Educativo Tangareal</v>
          </cell>
          <cell r="E1028">
            <v>1</v>
          </cell>
        </row>
        <row r="1029">
          <cell r="C1029">
            <v>152490000687</v>
          </cell>
          <cell r="D1029" t="str">
            <v>Centro Educativo Alto San Antonio</v>
          </cell>
          <cell r="E1029">
            <v>2</v>
          </cell>
        </row>
        <row r="1030">
          <cell r="C1030">
            <v>252490000134</v>
          </cell>
          <cell r="D1030" t="str">
            <v>Centro Educativo Codemaco</v>
          </cell>
          <cell r="E1030">
            <v>2</v>
          </cell>
        </row>
        <row r="1031">
          <cell r="C1031">
            <v>252490000304</v>
          </cell>
          <cell r="D1031" t="str">
            <v>Centro Educativo Alto Merizalde</v>
          </cell>
          <cell r="E1031">
            <v>2</v>
          </cell>
        </row>
        <row r="1032">
          <cell r="C1032">
            <v>252490000355</v>
          </cell>
          <cell r="D1032" t="str">
            <v>Centro Educativo Vibora Paraiso</v>
          </cell>
          <cell r="E1032">
            <v>2</v>
          </cell>
        </row>
        <row r="1033">
          <cell r="C1033">
            <v>252490000401</v>
          </cell>
          <cell r="D1033" t="str">
            <v>Centro Educativo Boca De Guaba</v>
          </cell>
          <cell r="E1033">
            <v>2</v>
          </cell>
        </row>
        <row r="1034">
          <cell r="C1034">
            <v>252490000592</v>
          </cell>
          <cell r="D1034" t="str">
            <v>CENTRO EDUCATIVO CAÑA LOMA</v>
          </cell>
          <cell r="E1034">
            <v>2</v>
          </cell>
        </row>
        <row r="1035">
          <cell r="C1035">
            <v>252490001157</v>
          </cell>
          <cell r="D1035" t="str">
            <v>Centro Educativo Nueva Floresta</v>
          </cell>
          <cell r="E1035">
            <v>2</v>
          </cell>
        </row>
        <row r="1036">
          <cell r="C1036">
            <v>252490001173</v>
          </cell>
          <cell r="D1036" t="str">
            <v xml:space="preserve">Centro Educativo Nueva Balsa </v>
          </cell>
          <cell r="E1036">
            <v>2</v>
          </cell>
        </row>
        <row r="1037">
          <cell r="C1037">
            <v>252490000029</v>
          </cell>
          <cell r="D1037" t="str">
            <v>Centro Educativo El Carmen</v>
          </cell>
          <cell r="E1037">
            <v>3</v>
          </cell>
        </row>
        <row r="1038">
          <cell r="C1038">
            <v>252490000045</v>
          </cell>
          <cell r="D1038" t="str">
            <v>Centro Educativo El Cedro</v>
          </cell>
          <cell r="E1038">
            <v>3</v>
          </cell>
        </row>
        <row r="1039">
          <cell r="C1039">
            <v>252490000193</v>
          </cell>
          <cell r="D1039" t="str">
            <v>Centro Educativo Tortola</v>
          </cell>
          <cell r="E1039">
            <v>3</v>
          </cell>
        </row>
        <row r="1040">
          <cell r="C1040">
            <v>252490000207</v>
          </cell>
          <cell r="D1040" t="str">
            <v>Centro Educativo Boca De Prieta</v>
          </cell>
          <cell r="E1040">
            <v>3</v>
          </cell>
        </row>
        <row r="1041">
          <cell r="C1041">
            <v>252490000282</v>
          </cell>
          <cell r="D1041" t="str">
            <v>Centro Educativo Bajo Merizalde</v>
          </cell>
          <cell r="E1041">
            <v>3</v>
          </cell>
        </row>
        <row r="1042">
          <cell r="C1042">
            <v>252490000339</v>
          </cell>
          <cell r="D1042" t="str">
            <v>Centro Educativo Bajo Zepangue</v>
          </cell>
          <cell r="E1042">
            <v>3</v>
          </cell>
        </row>
        <row r="1043">
          <cell r="C1043">
            <v>252490000436</v>
          </cell>
          <cell r="D1043" t="str">
            <v>Centro Educativo Sajo</v>
          </cell>
          <cell r="E1043">
            <v>3</v>
          </cell>
        </row>
        <row r="1044">
          <cell r="C1044">
            <v>252490000657</v>
          </cell>
          <cell r="D1044" t="str">
            <v>Centro Educativo Carolina</v>
          </cell>
          <cell r="E1044">
            <v>3</v>
          </cell>
        </row>
        <row r="1045">
          <cell r="C1045">
            <v>252490000746</v>
          </cell>
          <cell r="D1045" t="str">
            <v>Centro Educativo Santa Maria</v>
          </cell>
          <cell r="E1045">
            <v>3</v>
          </cell>
        </row>
        <row r="1046">
          <cell r="C1046">
            <v>252490000878</v>
          </cell>
          <cell r="D1046" t="str">
            <v>Centro Educativo San Jose La Turbia</v>
          </cell>
          <cell r="E1046">
            <v>3</v>
          </cell>
        </row>
        <row r="1047">
          <cell r="C1047">
            <v>252490001289</v>
          </cell>
          <cell r="D1047" t="str">
            <v>Centro Educativo Bocas de Vibora</v>
          </cell>
          <cell r="E1047">
            <v>4</v>
          </cell>
        </row>
        <row r="1048">
          <cell r="C1048">
            <v>252490000614</v>
          </cell>
          <cell r="D1048" t="str">
            <v xml:space="preserve">Centro Educativo Merizalde Porvenir </v>
          </cell>
          <cell r="E1048">
            <v>12</v>
          </cell>
        </row>
        <row r="1049">
          <cell r="C1049">
            <v>252490001220</v>
          </cell>
          <cell r="D1049" t="str">
            <v>Institucion Educativa San Jose Calabazal</v>
          </cell>
          <cell r="E1049">
            <v>13</v>
          </cell>
        </row>
        <row r="1050">
          <cell r="C1050">
            <v>252490000266</v>
          </cell>
          <cell r="D1050" t="str">
            <v>Institucion Educativa Las Marias</v>
          </cell>
          <cell r="E1050">
            <v>14</v>
          </cell>
        </row>
        <row r="1051">
          <cell r="C1051">
            <v>252490001190</v>
          </cell>
          <cell r="D1051" t="str">
            <v>CENTRO EDUCATIVO AGROPECUARIO DEL RIO SANQUIANGA</v>
          </cell>
          <cell r="E1051">
            <v>14</v>
          </cell>
        </row>
        <row r="1052">
          <cell r="C1052">
            <v>152490001080</v>
          </cell>
          <cell r="D1052" t="str">
            <v>Intitucion Educativa La Inmaculada</v>
          </cell>
          <cell r="E1052">
            <v>43</v>
          </cell>
        </row>
        <row r="1053">
          <cell r="C1053">
            <v>152490000059</v>
          </cell>
          <cell r="D1053" t="str">
            <v>Institucion Educativa Comercial Litoral Pacifico</v>
          </cell>
          <cell r="E1053">
            <v>70</v>
          </cell>
        </row>
        <row r="1054">
          <cell r="C1054">
            <v>252506000083</v>
          </cell>
          <cell r="D1054" t="str">
            <v>Centro Educativo San Antonio</v>
          </cell>
          <cell r="E1054">
            <v>1</v>
          </cell>
        </row>
        <row r="1055">
          <cell r="C1055">
            <v>252506000121</v>
          </cell>
          <cell r="D1055" t="str">
            <v>Centro Educativo San Jose Obrero</v>
          </cell>
          <cell r="E1055">
            <v>1</v>
          </cell>
        </row>
        <row r="1056">
          <cell r="C1056">
            <v>252506000130</v>
          </cell>
          <cell r="D1056" t="str">
            <v>Centro Educativo Villa Del Sur</v>
          </cell>
          <cell r="E1056">
            <v>1</v>
          </cell>
        </row>
        <row r="1057">
          <cell r="C1057">
            <v>252506000156</v>
          </cell>
          <cell r="D1057" t="str">
            <v>Centro Educativo Gavilanes</v>
          </cell>
          <cell r="E1057">
            <v>1</v>
          </cell>
        </row>
        <row r="1058">
          <cell r="C1058">
            <v>252506000164</v>
          </cell>
          <cell r="D1058" t="str">
            <v>Centro Educativo Nuestra Señora De Las Nieves</v>
          </cell>
          <cell r="E1058">
            <v>1</v>
          </cell>
        </row>
        <row r="1059">
          <cell r="C1059">
            <v>252506000067</v>
          </cell>
          <cell r="D1059" t="str">
            <v>Centro Educativo San Miguel</v>
          </cell>
          <cell r="E1059">
            <v>2</v>
          </cell>
        </row>
        <row r="1060">
          <cell r="C1060">
            <v>252506000075</v>
          </cell>
          <cell r="D1060" t="str">
            <v>Centro Educativo Guaracan San Vicente</v>
          </cell>
          <cell r="E1060">
            <v>2</v>
          </cell>
        </row>
        <row r="1061">
          <cell r="C1061">
            <v>252506000091</v>
          </cell>
          <cell r="D1061" t="str">
            <v>Centro Educativo San Pedro</v>
          </cell>
          <cell r="E1061">
            <v>2</v>
          </cell>
        </row>
        <row r="1062">
          <cell r="C1062">
            <v>252506000113</v>
          </cell>
          <cell r="D1062" t="str">
            <v>Centro Educativo La Florida</v>
          </cell>
          <cell r="E1062">
            <v>2</v>
          </cell>
        </row>
        <row r="1063">
          <cell r="C1063">
            <v>252506000148</v>
          </cell>
          <cell r="D1063" t="str">
            <v>Centro Educativo "Divino Niño Jesus"</v>
          </cell>
          <cell r="E1063">
            <v>3</v>
          </cell>
        </row>
        <row r="1064">
          <cell r="C1064">
            <v>252506000199</v>
          </cell>
          <cell r="D1064" t="str">
            <v>Institucion Educativa Cunchila</v>
          </cell>
          <cell r="E1064">
            <v>13</v>
          </cell>
        </row>
        <row r="1065">
          <cell r="C1065">
            <v>452506000180</v>
          </cell>
          <cell r="D1065" t="str">
            <v>Institucion Educativa Tecnica Municipal San Isidro</v>
          </cell>
          <cell r="E1065">
            <v>16</v>
          </cell>
        </row>
        <row r="1066">
          <cell r="C1066">
            <v>152506000101</v>
          </cell>
          <cell r="D1066" t="str">
            <v>Institucion Educativa Francisco De Paula Santander</v>
          </cell>
          <cell r="E1066">
            <v>19</v>
          </cell>
        </row>
        <row r="1067">
          <cell r="C1067">
            <v>252520000215</v>
          </cell>
          <cell r="D1067" t="str">
            <v>Centro Educativo Novillal</v>
          </cell>
          <cell r="E1067">
            <v>1</v>
          </cell>
        </row>
        <row r="1068">
          <cell r="C1068">
            <v>252520000231</v>
          </cell>
          <cell r="D1068" t="str">
            <v>Centro Educativo Nueva Union</v>
          </cell>
          <cell r="E1068">
            <v>1</v>
          </cell>
        </row>
        <row r="1069">
          <cell r="C1069">
            <v>252520000258</v>
          </cell>
          <cell r="D1069" t="str">
            <v>Centro Educativo Pajonal</v>
          </cell>
          <cell r="E1069">
            <v>1</v>
          </cell>
        </row>
        <row r="1070">
          <cell r="C1070">
            <v>252520000266</v>
          </cell>
          <cell r="D1070" t="str">
            <v>Centro Educativo Cachimbal</v>
          </cell>
          <cell r="E1070">
            <v>1</v>
          </cell>
        </row>
        <row r="1071">
          <cell r="C1071">
            <v>252520000274</v>
          </cell>
          <cell r="D1071" t="str">
            <v>Centro Educativo Negrital</v>
          </cell>
          <cell r="E1071">
            <v>1</v>
          </cell>
        </row>
        <row r="1072">
          <cell r="C1072">
            <v>252520000291</v>
          </cell>
          <cell r="D1072" t="str">
            <v>Centro Educativo Yari</v>
          </cell>
          <cell r="E1072">
            <v>1</v>
          </cell>
        </row>
        <row r="1073">
          <cell r="C1073">
            <v>452520000087</v>
          </cell>
          <cell r="D1073" t="str">
            <v>Centro Educativo Vuelta Del Gallo</v>
          </cell>
          <cell r="E1073">
            <v>1</v>
          </cell>
        </row>
        <row r="1074">
          <cell r="C1074">
            <v>252520000134</v>
          </cell>
          <cell r="D1074" t="str">
            <v>Centro Educativo Bajo San Ignacio</v>
          </cell>
          <cell r="E1074">
            <v>2</v>
          </cell>
        </row>
        <row r="1075">
          <cell r="C1075">
            <v>252520000185</v>
          </cell>
          <cell r="D1075" t="str">
            <v>Centro Educativo Brisas Del Mar</v>
          </cell>
          <cell r="E1075">
            <v>2</v>
          </cell>
        </row>
        <row r="1076">
          <cell r="C1076">
            <v>252520000207</v>
          </cell>
          <cell r="D1076" t="str">
            <v>Centro Educativo Caimito</v>
          </cell>
          <cell r="E1076">
            <v>2</v>
          </cell>
        </row>
        <row r="1077">
          <cell r="C1077">
            <v>252520000142</v>
          </cell>
          <cell r="D1077" t="str">
            <v>Centro Educativo Bocas De Ramos</v>
          </cell>
          <cell r="E1077">
            <v>3</v>
          </cell>
        </row>
        <row r="1078">
          <cell r="C1078">
            <v>252520000193</v>
          </cell>
          <cell r="D1078" t="str">
            <v>Centro Educativo Hojas Blancas</v>
          </cell>
          <cell r="E1078">
            <v>3</v>
          </cell>
        </row>
        <row r="1079">
          <cell r="C1079">
            <v>252520000045</v>
          </cell>
          <cell r="D1079" t="str">
            <v>Centro Educativo San Pedro Del Vino</v>
          </cell>
          <cell r="E1079">
            <v>5</v>
          </cell>
        </row>
        <row r="1080">
          <cell r="C1080">
            <v>252520000169</v>
          </cell>
          <cell r="D1080" t="str">
            <v>Institucion Educativa Agropecuaria La Playa</v>
          </cell>
          <cell r="E1080">
            <v>24</v>
          </cell>
        </row>
        <row r="1081">
          <cell r="C1081">
            <v>152520000016</v>
          </cell>
          <cell r="D1081" t="str">
            <v>Institucion Educativa Señor Del Mar</v>
          </cell>
          <cell r="E1081">
            <v>54</v>
          </cell>
        </row>
        <row r="1082">
          <cell r="C1082">
            <v>252540000084</v>
          </cell>
          <cell r="D1082" t="str">
            <v>Centro Educativo San Roque</v>
          </cell>
          <cell r="E1082">
            <v>1</v>
          </cell>
        </row>
        <row r="1083">
          <cell r="C1083">
            <v>252540000114</v>
          </cell>
          <cell r="D1083" t="str">
            <v>Centro Educativo Guadualito</v>
          </cell>
          <cell r="E1083">
            <v>1</v>
          </cell>
        </row>
        <row r="1084">
          <cell r="C1084">
            <v>252540000149</v>
          </cell>
          <cell r="D1084" t="str">
            <v>Centro Educativo San Antonio</v>
          </cell>
          <cell r="E1084">
            <v>1</v>
          </cell>
        </row>
        <row r="1085">
          <cell r="C1085">
            <v>252540000157</v>
          </cell>
          <cell r="D1085" t="str">
            <v>Centro Educativo El Cerro</v>
          </cell>
          <cell r="E1085">
            <v>1</v>
          </cell>
        </row>
        <row r="1086">
          <cell r="C1086">
            <v>252540000297</v>
          </cell>
          <cell r="D1086" t="str">
            <v>Centro Educativo La Toldada</v>
          </cell>
          <cell r="E1086">
            <v>1</v>
          </cell>
        </row>
        <row r="1087">
          <cell r="C1087">
            <v>252540000301</v>
          </cell>
          <cell r="D1087" t="str">
            <v>Centro Educativo Brisas De San Pablo</v>
          </cell>
          <cell r="E1087">
            <v>1</v>
          </cell>
        </row>
        <row r="1088">
          <cell r="C1088">
            <v>252540000319</v>
          </cell>
          <cell r="D1088" t="str">
            <v>Centro Educativo Bella Esperanza Del Sur</v>
          </cell>
          <cell r="E1088">
            <v>1</v>
          </cell>
        </row>
        <row r="1089">
          <cell r="C1089">
            <v>252540000335</v>
          </cell>
          <cell r="D1089" t="str">
            <v>Centro Educativo Santa Rosa El Rosal</v>
          </cell>
          <cell r="E1089">
            <v>1</v>
          </cell>
        </row>
        <row r="1090">
          <cell r="C1090">
            <v>252540000360</v>
          </cell>
          <cell r="D1090" t="str">
            <v>Centro Educativo Villa Moreno</v>
          </cell>
          <cell r="E1090">
            <v>1</v>
          </cell>
        </row>
        <row r="1091">
          <cell r="C1091">
            <v>252540000432</v>
          </cell>
          <cell r="D1091" t="str">
            <v>Centro Educativo El Eden</v>
          </cell>
          <cell r="E1091">
            <v>1</v>
          </cell>
        </row>
        <row r="1092">
          <cell r="C1092">
            <v>252540000475</v>
          </cell>
          <cell r="D1092" t="str">
            <v>Centro Educativo La Guasca Montañita</v>
          </cell>
          <cell r="E1092">
            <v>1</v>
          </cell>
        </row>
        <row r="1093">
          <cell r="C1093">
            <v>252540000483</v>
          </cell>
          <cell r="D1093" t="str">
            <v>Centro Educativo Panecillo</v>
          </cell>
          <cell r="E1093">
            <v>1</v>
          </cell>
        </row>
        <row r="1094">
          <cell r="C1094">
            <v>252540000491</v>
          </cell>
          <cell r="D1094" t="str">
            <v>Centro Educativo Nacederos</v>
          </cell>
          <cell r="E1094">
            <v>1</v>
          </cell>
        </row>
        <row r="1095">
          <cell r="C1095">
            <v>252540000505</v>
          </cell>
          <cell r="D1095" t="str">
            <v>Centro Educativo Bellavista</v>
          </cell>
          <cell r="E1095">
            <v>1</v>
          </cell>
        </row>
        <row r="1096">
          <cell r="C1096">
            <v>252540000530</v>
          </cell>
          <cell r="D1096" t="str">
            <v>Centro Educativo Jorge Eliecer Gaitan</v>
          </cell>
          <cell r="E1096">
            <v>1</v>
          </cell>
        </row>
        <row r="1097">
          <cell r="C1097">
            <v>252540000548</v>
          </cell>
          <cell r="D1097" t="str">
            <v>Centro Educativo Villa Hermosa</v>
          </cell>
          <cell r="E1097">
            <v>1</v>
          </cell>
        </row>
        <row r="1098">
          <cell r="C1098">
            <v>252540000564</v>
          </cell>
          <cell r="D1098" t="str">
            <v>Centro Educativo Peñas Blancas</v>
          </cell>
          <cell r="E1098">
            <v>1</v>
          </cell>
        </row>
        <row r="1099">
          <cell r="C1099">
            <v>252540000572</v>
          </cell>
          <cell r="D1099" t="str">
            <v>Centro Educativo Betania</v>
          </cell>
          <cell r="E1099">
            <v>1</v>
          </cell>
        </row>
        <row r="1100">
          <cell r="C1100">
            <v>252540000629</v>
          </cell>
          <cell r="D1100" t="str">
            <v>Centro Educativo La Victoria</v>
          </cell>
          <cell r="E1100">
            <v>1</v>
          </cell>
        </row>
        <row r="1101">
          <cell r="C1101">
            <v>252540000645</v>
          </cell>
          <cell r="D1101" t="str">
            <v>Centro Educativo Algodones</v>
          </cell>
          <cell r="E1101">
            <v>1</v>
          </cell>
        </row>
        <row r="1102">
          <cell r="C1102">
            <v>252540000661</v>
          </cell>
          <cell r="D1102" t="str">
            <v>Centro Educativo Santander</v>
          </cell>
          <cell r="E1102">
            <v>1</v>
          </cell>
        </row>
        <row r="1103">
          <cell r="C1103">
            <v>252540000670</v>
          </cell>
          <cell r="D1103" t="str">
            <v>Centro Educativo Villa Del Carmen</v>
          </cell>
          <cell r="E1103">
            <v>1</v>
          </cell>
        </row>
        <row r="1104">
          <cell r="C1104">
            <v>252540000742</v>
          </cell>
          <cell r="D1104" t="str">
            <v>Centro Educativo El Cairo</v>
          </cell>
          <cell r="E1104">
            <v>1</v>
          </cell>
        </row>
        <row r="1105">
          <cell r="C1105">
            <v>252540000769</v>
          </cell>
          <cell r="D1105" t="str">
            <v>Centro Educativo Puerto Rico</v>
          </cell>
          <cell r="E1105">
            <v>1</v>
          </cell>
        </row>
        <row r="1106">
          <cell r="C1106">
            <v>252540000785</v>
          </cell>
          <cell r="D1106" t="str">
            <v>Centro Educativo Las Delicias</v>
          </cell>
          <cell r="E1106">
            <v>1</v>
          </cell>
        </row>
        <row r="1107">
          <cell r="C1107">
            <v>252540000807</v>
          </cell>
          <cell r="D1107" t="str">
            <v>Centro Educativo El Tagual</v>
          </cell>
          <cell r="E1107">
            <v>1</v>
          </cell>
        </row>
        <row r="1108">
          <cell r="C1108">
            <v>252540000891</v>
          </cell>
          <cell r="D1108" t="str">
            <v>Centro Educativo Nueva Esperanza Nuestra Señora De Guadalupe</v>
          </cell>
          <cell r="E1108">
            <v>1</v>
          </cell>
        </row>
        <row r="1109">
          <cell r="C1109">
            <v>252540000238</v>
          </cell>
          <cell r="D1109" t="str">
            <v>Centro Educativo Las Canoas</v>
          </cell>
          <cell r="E1109">
            <v>2</v>
          </cell>
        </row>
        <row r="1110">
          <cell r="C1110">
            <v>252540000271</v>
          </cell>
          <cell r="D1110" t="str">
            <v>Centro Educativo Campo Alegre</v>
          </cell>
          <cell r="E1110">
            <v>2</v>
          </cell>
        </row>
        <row r="1111">
          <cell r="C1111">
            <v>252540000556</v>
          </cell>
          <cell r="D1111" t="str">
            <v>Centro Educativo La Florida</v>
          </cell>
          <cell r="E1111">
            <v>2</v>
          </cell>
        </row>
        <row r="1112">
          <cell r="C1112">
            <v>252540000033</v>
          </cell>
          <cell r="D1112" t="str">
            <v>Centro Educativo Santa Cruz</v>
          </cell>
          <cell r="E1112">
            <v>5</v>
          </cell>
        </row>
        <row r="1113">
          <cell r="C1113">
            <v>252540000041</v>
          </cell>
          <cell r="D1113" t="str">
            <v>Centro Educativo Sanchez</v>
          </cell>
          <cell r="E1113">
            <v>5</v>
          </cell>
        </row>
        <row r="1114">
          <cell r="C1114">
            <v>252540000050</v>
          </cell>
          <cell r="D1114" t="str">
            <v>Centro Educativo Restrepo</v>
          </cell>
          <cell r="E1114">
            <v>5</v>
          </cell>
        </row>
        <row r="1115">
          <cell r="C1115">
            <v>252540000751</v>
          </cell>
          <cell r="D1115" t="str">
            <v>Institucion Educativa Agropecuario Altamira</v>
          </cell>
          <cell r="E1115">
            <v>14</v>
          </cell>
        </row>
        <row r="1116">
          <cell r="C1116">
            <v>252540000602</v>
          </cell>
          <cell r="D1116" t="str">
            <v>INSTITUCION EDUCATIVA AGROPECUARIO EL EJIDO</v>
          </cell>
          <cell r="E1116">
            <v>17</v>
          </cell>
        </row>
        <row r="1117">
          <cell r="C1117">
            <v>252540000092</v>
          </cell>
          <cell r="D1117" t="str">
            <v>Institucion Educativa Madrigal San Francisco De Asis</v>
          </cell>
          <cell r="E1117">
            <v>19</v>
          </cell>
        </row>
        <row r="1118">
          <cell r="C1118">
            <v>152540000136</v>
          </cell>
          <cell r="D1118" t="str">
            <v>Institucion Educativa Policarpa</v>
          </cell>
          <cell r="E1118">
            <v>31</v>
          </cell>
        </row>
        <row r="1119">
          <cell r="C1119">
            <v>252560000013</v>
          </cell>
          <cell r="D1119" t="str">
            <v>Centro Educativo San Pedro</v>
          </cell>
          <cell r="E1119">
            <v>1</v>
          </cell>
        </row>
        <row r="1120">
          <cell r="C1120">
            <v>252560000081</v>
          </cell>
          <cell r="D1120" t="str">
            <v>Centro Educativo Alto Sinai</v>
          </cell>
          <cell r="E1120">
            <v>1</v>
          </cell>
        </row>
        <row r="1121">
          <cell r="C1121">
            <v>252560000269</v>
          </cell>
          <cell r="D1121" t="str">
            <v>Centro Educativo El Carrizal</v>
          </cell>
          <cell r="E1121">
            <v>1</v>
          </cell>
        </row>
        <row r="1122">
          <cell r="C1122">
            <v>252560000285</v>
          </cell>
          <cell r="D1122" t="str">
            <v>Centro Educativo Los Alisos</v>
          </cell>
          <cell r="E1122">
            <v>1</v>
          </cell>
        </row>
        <row r="1123">
          <cell r="C1123">
            <v>252560000293</v>
          </cell>
          <cell r="D1123" t="str">
            <v>Centro Educativo Antonio Nariño</v>
          </cell>
          <cell r="E1123">
            <v>1</v>
          </cell>
        </row>
        <row r="1124">
          <cell r="C1124">
            <v>252560000315</v>
          </cell>
          <cell r="D1124" t="str">
            <v>Centro Educativo La Florida</v>
          </cell>
          <cell r="E1124">
            <v>1</v>
          </cell>
        </row>
        <row r="1125">
          <cell r="C1125">
            <v>252560000323</v>
          </cell>
          <cell r="D1125" t="str">
            <v>Centro Educativo Los Laureles</v>
          </cell>
          <cell r="E1125">
            <v>1</v>
          </cell>
        </row>
        <row r="1126">
          <cell r="C1126">
            <v>252560000331</v>
          </cell>
          <cell r="D1126" t="str">
            <v>Centro Educativo Loma Del Medio</v>
          </cell>
          <cell r="E1126">
            <v>1</v>
          </cell>
        </row>
        <row r="1127">
          <cell r="C1127">
            <v>252560000358</v>
          </cell>
          <cell r="D1127" t="str">
            <v>Centro Educativo Cerro Gordo</v>
          </cell>
          <cell r="E1127">
            <v>1</v>
          </cell>
        </row>
        <row r="1128">
          <cell r="C1128">
            <v>252560000021</v>
          </cell>
          <cell r="D1128" t="str">
            <v>Centro Educativo San Marcos</v>
          </cell>
          <cell r="E1128">
            <v>2</v>
          </cell>
        </row>
        <row r="1129">
          <cell r="C1129">
            <v>252560000056</v>
          </cell>
          <cell r="D1129" t="str">
            <v>Centro Educativo Purbuntud</v>
          </cell>
          <cell r="E1129">
            <v>2</v>
          </cell>
        </row>
        <row r="1130">
          <cell r="C1130">
            <v>252560000153</v>
          </cell>
          <cell r="D1130" t="str">
            <v>Centro Educativo La Magdalena</v>
          </cell>
          <cell r="E1130">
            <v>2</v>
          </cell>
        </row>
        <row r="1131">
          <cell r="C1131">
            <v>252560000242</v>
          </cell>
          <cell r="D1131" t="str">
            <v>Centro Educativo Santa Rosa</v>
          </cell>
          <cell r="E1131">
            <v>2</v>
          </cell>
        </row>
        <row r="1132">
          <cell r="C1132">
            <v>252560000251</v>
          </cell>
          <cell r="D1132" t="str">
            <v>Centro Educativo Yamuesquer</v>
          </cell>
          <cell r="E1132">
            <v>2</v>
          </cell>
        </row>
        <row r="1133">
          <cell r="C1133">
            <v>252560000277</v>
          </cell>
          <cell r="D1133" t="str">
            <v>Centro Educativo Villa Nueva</v>
          </cell>
          <cell r="E1133">
            <v>2</v>
          </cell>
        </row>
        <row r="1134">
          <cell r="C1134">
            <v>252560000366</v>
          </cell>
          <cell r="D1134" t="str">
            <v>Centro Educativo Cortadera</v>
          </cell>
          <cell r="E1134">
            <v>2</v>
          </cell>
        </row>
        <row r="1135">
          <cell r="C1135">
            <v>252560000374</v>
          </cell>
          <cell r="D1135" t="str">
            <v>Centro Educativo San Luis</v>
          </cell>
          <cell r="E1135">
            <v>2</v>
          </cell>
        </row>
        <row r="1136">
          <cell r="C1136">
            <v>252560000226</v>
          </cell>
          <cell r="D1136" t="str">
            <v>Centro Educativo Cuaspud Cuatro Esquinas</v>
          </cell>
          <cell r="E1136">
            <v>3</v>
          </cell>
        </row>
        <row r="1137">
          <cell r="C1137">
            <v>252560000072</v>
          </cell>
          <cell r="D1137" t="str">
            <v>Centro Educativo Cardenas</v>
          </cell>
          <cell r="E1137">
            <v>4</v>
          </cell>
        </row>
        <row r="1138">
          <cell r="C1138">
            <v>252560000030</v>
          </cell>
          <cell r="D1138" t="str">
            <v>Institucion Educativa Bajo Sinai</v>
          </cell>
          <cell r="E1138">
            <v>11</v>
          </cell>
        </row>
        <row r="1139">
          <cell r="C1139">
            <v>252560000048</v>
          </cell>
          <cell r="D1139" t="str">
            <v>Institucion Educativa San Antonio De Padua</v>
          </cell>
          <cell r="E1139">
            <v>11</v>
          </cell>
        </row>
        <row r="1140">
          <cell r="C1140">
            <v>252560000099</v>
          </cell>
          <cell r="D1140" t="str">
            <v>Institucion Educativa Indigena Santa Teresita</v>
          </cell>
          <cell r="E1140">
            <v>13</v>
          </cell>
        </row>
        <row r="1141">
          <cell r="C1141">
            <v>252560000340</v>
          </cell>
          <cell r="D1141" t="str">
            <v>Institucion Educativa Agropecuaria Luis Antonio Montero</v>
          </cell>
          <cell r="E1141">
            <v>14</v>
          </cell>
        </row>
        <row r="1142">
          <cell r="C1142">
            <v>152560000124</v>
          </cell>
          <cell r="D1142" t="str">
            <v>Institucion Educativa Nuestra Señora De Lourdes</v>
          </cell>
          <cell r="E1142">
            <v>35</v>
          </cell>
        </row>
        <row r="1143">
          <cell r="C1143">
            <v>252565000020</v>
          </cell>
          <cell r="D1143" t="str">
            <v>Centro Educativo San Francisco</v>
          </cell>
          <cell r="E1143">
            <v>1</v>
          </cell>
        </row>
        <row r="1144">
          <cell r="C1144">
            <v>252565000046</v>
          </cell>
          <cell r="D1144" t="str">
            <v>Centro Educativo La Florida</v>
          </cell>
          <cell r="E1144">
            <v>1</v>
          </cell>
        </row>
        <row r="1145">
          <cell r="C1145">
            <v>252838000206</v>
          </cell>
          <cell r="D1145" t="str">
            <v>Centro Educativo Salado Grande</v>
          </cell>
          <cell r="E1145">
            <v>1</v>
          </cell>
        </row>
        <row r="1146">
          <cell r="C1146">
            <v>252838000401</v>
          </cell>
          <cell r="D1146" t="str">
            <v>Centro Educativo Santa Lucia</v>
          </cell>
          <cell r="E1146">
            <v>1</v>
          </cell>
        </row>
        <row r="1147">
          <cell r="C1147">
            <v>252838000788</v>
          </cell>
          <cell r="D1147" t="str">
            <v>Centro Educativo Tandayan</v>
          </cell>
          <cell r="E1147">
            <v>1</v>
          </cell>
        </row>
        <row r="1148">
          <cell r="C1148">
            <v>252838000818</v>
          </cell>
          <cell r="D1148" t="str">
            <v>Centro Educativo Villa Maria</v>
          </cell>
          <cell r="E1148">
            <v>1</v>
          </cell>
        </row>
        <row r="1149">
          <cell r="C1149">
            <v>252838000851</v>
          </cell>
          <cell r="D1149" t="str">
            <v>Centro Educativo El Rosario</v>
          </cell>
          <cell r="E1149">
            <v>1</v>
          </cell>
        </row>
        <row r="1150">
          <cell r="C1150">
            <v>252565000038</v>
          </cell>
          <cell r="D1150" t="str">
            <v>Centro Educativo Villa Nueva</v>
          </cell>
          <cell r="E1150">
            <v>2</v>
          </cell>
        </row>
        <row r="1151">
          <cell r="C1151">
            <v>252838000125</v>
          </cell>
          <cell r="D1151" t="str">
            <v>Centro Educativo Guadrahuma</v>
          </cell>
          <cell r="E1151">
            <v>2</v>
          </cell>
        </row>
        <row r="1152">
          <cell r="C1152">
            <v>252838000656</v>
          </cell>
          <cell r="D1152" t="str">
            <v>Centro Educativo La Trocha</v>
          </cell>
          <cell r="E1152">
            <v>2</v>
          </cell>
        </row>
        <row r="1153">
          <cell r="C1153">
            <v>252838000834</v>
          </cell>
          <cell r="D1153" t="str">
            <v>Centro Educativo La Floresta</v>
          </cell>
          <cell r="E1153">
            <v>2</v>
          </cell>
        </row>
        <row r="1154">
          <cell r="C1154">
            <v>252838000907</v>
          </cell>
          <cell r="D1154" t="str">
            <v>Centro Educativo Guanama Chiquito</v>
          </cell>
          <cell r="E1154">
            <v>3</v>
          </cell>
        </row>
        <row r="1155">
          <cell r="C1155">
            <v>252838000893</v>
          </cell>
          <cell r="D1155" t="str">
            <v>Institucion Educativa Providencia</v>
          </cell>
          <cell r="E1155">
            <v>21</v>
          </cell>
        </row>
        <row r="1156">
          <cell r="C1156">
            <v>252573000063</v>
          </cell>
          <cell r="D1156" t="str">
            <v>Centro Educativo La Hacienda</v>
          </cell>
          <cell r="E1156">
            <v>1</v>
          </cell>
        </row>
        <row r="1157">
          <cell r="C1157">
            <v>252573000071</v>
          </cell>
          <cell r="D1157" t="str">
            <v>Centro Educativo Los Desmontes</v>
          </cell>
          <cell r="E1157">
            <v>1</v>
          </cell>
        </row>
        <row r="1158">
          <cell r="C1158">
            <v>252573000080</v>
          </cell>
          <cell r="D1158" t="str">
            <v>Centro Educativo San Luis  De La Esperanza</v>
          </cell>
          <cell r="E1158">
            <v>1</v>
          </cell>
        </row>
        <row r="1159">
          <cell r="C1159">
            <v>252573000110</v>
          </cell>
          <cell r="D1159" t="str">
            <v>Centro Educativo La Chorrera</v>
          </cell>
          <cell r="E1159">
            <v>1</v>
          </cell>
        </row>
        <row r="1160">
          <cell r="C1160">
            <v>252573000136</v>
          </cell>
          <cell r="D1160" t="str">
            <v>Centro Educativo San Francisco De Yanale</v>
          </cell>
          <cell r="E1160">
            <v>1</v>
          </cell>
        </row>
        <row r="1161">
          <cell r="C1161">
            <v>252573000152</v>
          </cell>
          <cell r="D1161" t="str">
            <v>Centro Educativo Tescual Alto</v>
          </cell>
          <cell r="E1161">
            <v>1</v>
          </cell>
        </row>
        <row r="1162">
          <cell r="C1162">
            <v>252573000241</v>
          </cell>
          <cell r="D1162" t="str">
            <v>Centro Educativo Santo Tomas De La Laguna</v>
          </cell>
          <cell r="E1162">
            <v>1</v>
          </cell>
        </row>
        <row r="1163">
          <cell r="C1163">
            <v>252573000276</v>
          </cell>
          <cell r="D1163" t="str">
            <v>Centro Educativo Desmontes Altos</v>
          </cell>
          <cell r="E1163">
            <v>1</v>
          </cell>
        </row>
        <row r="1164">
          <cell r="C1164">
            <v>252573000322</v>
          </cell>
          <cell r="D1164" t="str">
            <v>Centro Educativo El Rosal</v>
          </cell>
          <cell r="E1164">
            <v>1</v>
          </cell>
        </row>
        <row r="1165">
          <cell r="C1165">
            <v>252573000365</v>
          </cell>
          <cell r="D1165" t="str">
            <v>Centro Educativo Quebrada Blanca</v>
          </cell>
          <cell r="E1165">
            <v>1</v>
          </cell>
        </row>
        <row r="1166">
          <cell r="C1166">
            <v>252573000373</v>
          </cell>
          <cell r="D1166" t="str">
            <v>Centro Educativo La Playa</v>
          </cell>
          <cell r="E1166">
            <v>1</v>
          </cell>
        </row>
        <row r="1167">
          <cell r="C1167">
            <v>252573000055</v>
          </cell>
          <cell r="D1167" t="str">
            <v>Centro Educativo San Luis De El Llano</v>
          </cell>
          <cell r="E1167">
            <v>2</v>
          </cell>
        </row>
        <row r="1168">
          <cell r="C1168">
            <v>252573000179</v>
          </cell>
          <cell r="D1168" t="str">
            <v>Centro Educativo El Paramo</v>
          </cell>
          <cell r="E1168">
            <v>2</v>
          </cell>
        </row>
        <row r="1169">
          <cell r="C1169">
            <v>252573000292</v>
          </cell>
          <cell r="D1169" t="str">
            <v>Centro Educativo Cristo Obrero</v>
          </cell>
          <cell r="E1169">
            <v>2</v>
          </cell>
        </row>
        <row r="1170">
          <cell r="C1170">
            <v>252573000306</v>
          </cell>
          <cell r="D1170" t="str">
            <v>Centro Educativo El Escritorio</v>
          </cell>
          <cell r="E1170">
            <v>2</v>
          </cell>
        </row>
        <row r="1171">
          <cell r="C1171">
            <v>252573000349</v>
          </cell>
          <cell r="D1171" t="str">
            <v>Centro Educativo Loma Larga</v>
          </cell>
          <cell r="E1171">
            <v>2</v>
          </cell>
        </row>
        <row r="1172">
          <cell r="C1172">
            <v>252573000039</v>
          </cell>
          <cell r="D1172" t="str">
            <v>Centro Educativo Maicira</v>
          </cell>
          <cell r="E1172">
            <v>4</v>
          </cell>
        </row>
        <row r="1173">
          <cell r="C1173">
            <v>252573000209</v>
          </cell>
          <cell r="D1173" t="str">
            <v>Institucion Educativa Monopamba</v>
          </cell>
          <cell r="E1173">
            <v>11</v>
          </cell>
        </row>
        <row r="1174">
          <cell r="C1174">
            <v>252573000195</v>
          </cell>
          <cell r="D1174" t="str">
            <v>Institucion Educativa  San Mateo</v>
          </cell>
          <cell r="E1174">
            <v>13</v>
          </cell>
        </row>
        <row r="1175">
          <cell r="C1175">
            <v>152573000093</v>
          </cell>
          <cell r="D1175" t="str">
            <v>Institucion Educativa Juan XXIII</v>
          </cell>
          <cell r="E1175">
            <v>48</v>
          </cell>
        </row>
        <row r="1176">
          <cell r="C1176">
            <v>252585000018</v>
          </cell>
          <cell r="D1176" t="str">
            <v>Centro Educativo Chires Sur</v>
          </cell>
          <cell r="E1176">
            <v>1</v>
          </cell>
        </row>
        <row r="1177">
          <cell r="C1177">
            <v>252585000069</v>
          </cell>
          <cell r="D1177" t="str">
            <v>Centro Educativo Miraflores</v>
          </cell>
          <cell r="E1177">
            <v>1</v>
          </cell>
        </row>
        <row r="1178">
          <cell r="C1178">
            <v>252585000077</v>
          </cell>
          <cell r="D1178" t="str">
            <v>Centro Educativo PiacÃºn</v>
          </cell>
          <cell r="E1178">
            <v>1</v>
          </cell>
        </row>
        <row r="1179">
          <cell r="C1179">
            <v>252585000123</v>
          </cell>
          <cell r="D1179" t="str">
            <v>Centro Educativo Espino Sur</v>
          </cell>
          <cell r="E1179">
            <v>1</v>
          </cell>
        </row>
        <row r="1180">
          <cell r="C1180">
            <v>252585000158</v>
          </cell>
          <cell r="D1180" t="str">
            <v>Centro Educativo Cuas</v>
          </cell>
          <cell r="E1180">
            <v>1</v>
          </cell>
        </row>
        <row r="1181">
          <cell r="C1181">
            <v>252585000221</v>
          </cell>
          <cell r="D1181" t="str">
            <v>Centro Educativo Casafria</v>
          </cell>
          <cell r="E1181">
            <v>1</v>
          </cell>
        </row>
        <row r="1182">
          <cell r="C1182">
            <v>252585000247</v>
          </cell>
          <cell r="D1182" t="str">
            <v>Centro Educativo Chires Mirador</v>
          </cell>
          <cell r="E1182">
            <v>1</v>
          </cell>
        </row>
        <row r="1183">
          <cell r="C1183">
            <v>252585000255</v>
          </cell>
          <cell r="D1183" t="str">
            <v>Centro Educativo Espino Alto</v>
          </cell>
          <cell r="E1183">
            <v>1</v>
          </cell>
        </row>
        <row r="1184">
          <cell r="C1184">
            <v>252585000271</v>
          </cell>
          <cell r="D1184" t="str">
            <v>Centro Educativo Quitiaquez</v>
          </cell>
          <cell r="E1184">
            <v>1</v>
          </cell>
        </row>
        <row r="1185">
          <cell r="C1185">
            <v>252585000298</v>
          </cell>
          <cell r="D1185" t="str">
            <v>Centro Educativo Pusialquer</v>
          </cell>
          <cell r="E1185">
            <v>1</v>
          </cell>
        </row>
        <row r="1186">
          <cell r="C1186">
            <v>252585000395</v>
          </cell>
          <cell r="D1186" t="str">
            <v>Centro Educativo Tres Esquinas</v>
          </cell>
          <cell r="E1186">
            <v>1</v>
          </cell>
        </row>
        <row r="1187">
          <cell r="C1187">
            <v>252585000409</v>
          </cell>
          <cell r="D1187" t="str">
            <v>Centro Educativo El Gualte</v>
          </cell>
          <cell r="E1187">
            <v>1</v>
          </cell>
        </row>
        <row r="1188">
          <cell r="C1188">
            <v>252585000417</v>
          </cell>
          <cell r="D1188" t="str">
            <v>Centro Educativo Tepud</v>
          </cell>
          <cell r="E1188">
            <v>1</v>
          </cell>
        </row>
        <row r="1189">
          <cell r="C1189">
            <v>252585000026</v>
          </cell>
          <cell r="D1189" t="str">
            <v>Centro Educativo Fuelamuesquer</v>
          </cell>
          <cell r="E1189">
            <v>2</v>
          </cell>
        </row>
        <row r="1190">
          <cell r="C1190">
            <v>252585000034</v>
          </cell>
          <cell r="D1190" t="str">
            <v>Centro Educativo Imbula Chico</v>
          </cell>
          <cell r="E1190">
            <v>2</v>
          </cell>
        </row>
        <row r="1191">
          <cell r="C1191">
            <v>252585000107</v>
          </cell>
          <cell r="D1191" t="str">
            <v>Centro Educativo Santa Lucia</v>
          </cell>
          <cell r="E1191">
            <v>2</v>
          </cell>
        </row>
        <row r="1192">
          <cell r="C1192">
            <v>252585000115</v>
          </cell>
          <cell r="D1192" t="str">
            <v>Centro Educativo San Martin Calputan</v>
          </cell>
          <cell r="E1192">
            <v>2</v>
          </cell>
        </row>
        <row r="1193">
          <cell r="C1193">
            <v>252585000239</v>
          </cell>
          <cell r="D1193" t="str">
            <v>Centro Educativo Chires Centro</v>
          </cell>
          <cell r="E1193">
            <v>2</v>
          </cell>
        </row>
        <row r="1194">
          <cell r="C1194">
            <v>252585000263</v>
          </cell>
          <cell r="D1194" t="str">
            <v>Centro Educativo El Comun</v>
          </cell>
          <cell r="E1194">
            <v>2</v>
          </cell>
        </row>
        <row r="1195">
          <cell r="C1195">
            <v>252585000042</v>
          </cell>
          <cell r="D1195" t="str">
            <v>Centro Educativo Imbula Grande</v>
          </cell>
          <cell r="E1195">
            <v>3</v>
          </cell>
        </row>
        <row r="1196">
          <cell r="C1196">
            <v>252585000051</v>
          </cell>
          <cell r="D1196" t="str">
            <v>Centro Educativo Inchuchala</v>
          </cell>
          <cell r="E1196">
            <v>3</v>
          </cell>
        </row>
        <row r="1197">
          <cell r="C1197">
            <v>252585000093</v>
          </cell>
          <cell r="D1197" t="str">
            <v>Centro Educativo San Marcos</v>
          </cell>
          <cell r="E1197">
            <v>3</v>
          </cell>
        </row>
        <row r="1198">
          <cell r="C1198">
            <v>152585000374</v>
          </cell>
          <cell r="D1198" t="str">
            <v>Institucion Educativa De Comercio</v>
          </cell>
          <cell r="E1198">
            <v>23</v>
          </cell>
        </row>
        <row r="1199">
          <cell r="C1199">
            <v>252585000352</v>
          </cell>
          <cell r="D1199" t="str">
            <v>Institucion Educativa Departamental "Los Heroes"</v>
          </cell>
          <cell r="E1199">
            <v>29</v>
          </cell>
        </row>
        <row r="1200">
          <cell r="C1200">
            <v>152585000188</v>
          </cell>
          <cell r="D1200" t="str">
            <v>Institucion Educativa Tecnica Agricola Jose Maria Hernandez</v>
          </cell>
          <cell r="E1200">
            <v>32</v>
          </cell>
        </row>
        <row r="1201">
          <cell r="C1201">
            <v>152585000161</v>
          </cell>
          <cell r="D1201" t="str">
            <v>Institucion Educativa Normal Superior  Pio Xii</v>
          </cell>
          <cell r="E1201">
            <v>34</v>
          </cell>
        </row>
        <row r="1202">
          <cell r="C1202">
            <v>252612000042</v>
          </cell>
          <cell r="D1202" t="str">
            <v>Centro Educativo Villa Hermosa</v>
          </cell>
          <cell r="E1202">
            <v>1</v>
          </cell>
        </row>
        <row r="1203">
          <cell r="C1203">
            <v>252612000319</v>
          </cell>
          <cell r="D1203" t="str">
            <v>Centro Educativo Ramos</v>
          </cell>
          <cell r="E1203">
            <v>1</v>
          </cell>
        </row>
        <row r="1204">
          <cell r="C1204">
            <v>252612000327</v>
          </cell>
          <cell r="D1204" t="str">
            <v>Centro Educativo Pueblo Viejo</v>
          </cell>
          <cell r="E1204">
            <v>1</v>
          </cell>
        </row>
        <row r="1205">
          <cell r="C1205">
            <v>252612000432</v>
          </cell>
          <cell r="D1205" t="str">
            <v>Centro Educativo El Hojal</v>
          </cell>
          <cell r="E1205">
            <v>1</v>
          </cell>
        </row>
        <row r="1206">
          <cell r="C1206">
            <v>252612000467</v>
          </cell>
          <cell r="D1206" t="str">
            <v>Centro Educativo Chical</v>
          </cell>
          <cell r="E1206">
            <v>1</v>
          </cell>
        </row>
        <row r="1207">
          <cell r="C1207">
            <v>252612000483</v>
          </cell>
          <cell r="D1207" t="str">
            <v>Centro Educativo PaldubÃ­</v>
          </cell>
          <cell r="E1207">
            <v>1</v>
          </cell>
        </row>
        <row r="1208">
          <cell r="C1208">
            <v>252612000505</v>
          </cell>
          <cell r="D1208" t="str">
            <v>Centro Educativo El Palmar</v>
          </cell>
          <cell r="E1208">
            <v>1</v>
          </cell>
        </row>
        <row r="1209">
          <cell r="C1209">
            <v>252612000521</v>
          </cell>
          <cell r="D1209" t="str">
            <v>Centro Educativo Magui</v>
          </cell>
          <cell r="E1209">
            <v>1</v>
          </cell>
        </row>
        <row r="1210">
          <cell r="C1210">
            <v>252612000564</v>
          </cell>
          <cell r="D1210" t="str">
            <v>Centro Educativo Andalucia</v>
          </cell>
          <cell r="E1210">
            <v>1</v>
          </cell>
        </row>
        <row r="1211">
          <cell r="C1211">
            <v>252612000581</v>
          </cell>
          <cell r="D1211" t="str">
            <v>Centro Educativo Puente Piedra</v>
          </cell>
          <cell r="E1211">
            <v>1</v>
          </cell>
        </row>
        <row r="1212">
          <cell r="C1212">
            <v>252612000599</v>
          </cell>
          <cell r="D1212" t="str">
            <v>Centro Educativo Cuesbi Montaña</v>
          </cell>
          <cell r="E1212">
            <v>1</v>
          </cell>
        </row>
        <row r="1213">
          <cell r="C1213">
            <v>252612000637</v>
          </cell>
          <cell r="D1213" t="str">
            <v>Centro Educativo Mongon</v>
          </cell>
          <cell r="E1213">
            <v>1</v>
          </cell>
        </row>
        <row r="1214">
          <cell r="C1214">
            <v>252612000645</v>
          </cell>
          <cell r="D1214" t="str">
            <v>Centro Educativo Casa Grande</v>
          </cell>
          <cell r="E1214">
            <v>1</v>
          </cell>
        </row>
        <row r="1215">
          <cell r="C1215">
            <v>252612000653</v>
          </cell>
          <cell r="D1215" t="str">
            <v>Centro Educativo San Luis Nulpe Medio</v>
          </cell>
          <cell r="E1215">
            <v>1</v>
          </cell>
        </row>
        <row r="1216">
          <cell r="C1216">
            <v>252612000700</v>
          </cell>
          <cell r="D1216" t="str">
            <v>Centro Educativo Curcuel</v>
          </cell>
          <cell r="E1216">
            <v>1</v>
          </cell>
        </row>
        <row r="1217">
          <cell r="C1217">
            <v>252612000742</v>
          </cell>
          <cell r="D1217" t="str">
            <v>Centro Educativo El Yare</v>
          </cell>
          <cell r="E1217">
            <v>1</v>
          </cell>
        </row>
        <row r="1218">
          <cell r="C1218">
            <v>252612000751</v>
          </cell>
          <cell r="D1218" t="str">
            <v>Centro Educativo San Jose De Vegas</v>
          </cell>
          <cell r="E1218">
            <v>1</v>
          </cell>
        </row>
        <row r="1219">
          <cell r="C1219">
            <v>252612000823</v>
          </cell>
          <cell r="D1219" t="str">
            <v>Centro Educativo Bogota Chiquito</v>
          </cell>
          <cell r="E1219">
            <v>1</v>
          </cell>
        </row>
        <row r="1220">
          <cell r="C1220">
            <v>252612000874</v>
          </cell>
          <cell r="D1220" t="str">
            <v>Centro Educativo Imbi Medio</v>
          </cell>
          <cell r="E1220">
            <v>1</v>
          </cell>
        </row>
        <row r="1221">
          <cell r="C1221">
            <v>252612000882</v>
          </cell>
          <cell r="D1221" t="str">
            <v>Centro Educativo La Bocana</v>
          </cell>
          <cell r="E1221">
            <v>1</v>
          </cell>
        </row>
        <row r="1222">
          <cell r="C1222">
            <v>252612000904</v>
          </cell>
          <cell r="D1222" t="str">
            <v>Centro Educativo Telpi</v>
          </cell>
          <cell r="E1222">
            <v>1</v>
          </cell>
        </row>
        <row r="1223">
          <cell r="C1223">
            <v>252612000912</v>
          </cell>
          <cell r="D1223" t="str">
            <v>Centro Educativo Angostura</v>
          </cell>
          <cell r="E1223">
            <v>1</v>
          </cell>
        </row>
        <row r="1224">
          <cell r="C1224">
            <v>252612000921</v>
          </cell>
          <cell r="D1224" t="str">
            <v>Centro Educativo Cuchilla Del Palmar</v>
          </cell>
          <cell r="E1224">
            <v>1</v>
          </cell>
        </row>
        <row r="1225">
          <cell r="C1225">
            <v>252612001005</v>
          </cell>
          <cell r="D1225" t="str">
            <v>Centro Educativo San Luis Nulpe Alto</v>
          </cell>
          <cell r="E1225">
            <v>1</v>
          </cell>
        </row>
        <row r="1226">
          <cell r="C1226">
            <v>252612001013</v>
          </cell>
          <cell r="D1226" t="str">
            <v>Centro Educativo El Placer</v>
          </cell>
          <cell r="E1226">
            <v>1</v>
          </cell>
        </row>
        <row r="1227">
          <cell r="C1227">
            <v>252612001064</v>
          </cell>
          <cell r="D1227" t="str">
            <v>Centro Educativo Piguantiz</v>
          </cell>
          <cell r="E1227">
            <v>1</v>
          </cell>
        </row>
        <row r="1228">
          <cell r="C1228">
            <v>252612000084</v>
          </cell>
          <cell r="D1228" t="str">
            <v>Centro Educativo San Francisco</v>
          </cell>
          <cell r="E1228">
            <v>2</v>
          </cell>
        </row>
        <row r="1229">
          <cell r="C1229">
            <v>252612000149</v>
          </cell>
          <cell r="D1229" t="str">
            <v>Centro Educativo De Vegas</v>
          </cell>
          <cell r="E1229">
            <v>2</v>
          </cell>
        </row>
        <row r="1230">
          <cell r="C1230">
            <v>252612000271</v>
          </cell>
          <cell r="D1230" t="str">
            <v>Centro Educativo IsipÃº</v>
          </cell>
          <cell r="E1230">
            <v>2</v>
          </cell>
        </row>
        <row r="1231">
          <cell r="C1231">
            <v>252612000572</v>
          </cell>
          <cell r="D1231" t="str">
            <v>Centro Educativo Chicandina</v>
          </cell>
          <cell r="E1231">
            <v>2</v>
          </cell>
        </row>
        <row r="1232">
          <cell r="C1232">
            <v>252612000602</v>
          </cell>
          <cell r="D1232" t="str">
            <v>Centro Educativo Carrizal</v>
          </cell>
          <cell r="E1232">
            <v>2</v>
          </cell>
        </row>
        <row r="1233">
          <cell r="C1233">
            <v>252612000688</v>
          </cell>
          <cell r="D1233" t="str">
            <v>Centro Educativo Cuesbi Carretera</v>
          </cell>
          <cell r="E1233">
            <v>2</v>
          </cell>
        </row>
        <row r="1234">
          <cell r="C1234">
            <v>252612000971</v>
          </cell>
          <cell r="D1234" t="str">
            <v>Centro Educativo Del Guadual</v>
          </cell>
          <cell r="E1234">
            <v>2</v>
          </cell>
        </row>
        <row r="1235">
          <cell r="C1235">
            <v>252699000590</v>
          </cell>
          <cell r="D1235" t="str">
            <v>Centro Educativo Tangarial</v>
          </cell>
          <cell r="E1235">
            <v>2</v>
          </cell>
        </row>
        <row r="1236">
          <cell r="C1236">
            <v>252612000122</v>
          </cell>
          <cell r="D1236" t="str">
            <v>Centro Educativo Cuaiquer Viejo</v>
          </cell>
          <cell r="E1236">
            <v>3</v>
          </cell>
        </row>
        <row r="1237">
          <cell r="C1237">
            <v>252612000114</v>
          </cell>
          <cell r="D1237" t="str">
            <v>Centro Educativo Palpis</v>
          </cell>
          <cell r="E1237">
            <v>4</v>
          </cell>
        </row>
        <row r="1238">
          <cell r="C1238">
            <v>252612000165</v>
          </cell>
          <cell r="D1238" t="str">
            <v>Centro Educativo Chambu</v>
          </cell>
          <cell r="E1238">
            <v>4</v>
          </cell>
        </row>
        <row r="1239">
          <cell r="C1239">
            <v>252612000092</v>
          </cell>
          <cell r="D1239" t="str">
            <v>Centro Educativo San Isidro</v>
          </cell>
          <cell r="E1239">
            <v>5</v>
          </cell>
        </row>
        <row r="1240">
          <cell r="C1240">
            <v>252612000106</v>
          </cell>
          <cell r="D1240" t="str">
            <v>Centro Educativo De San Pablo</v>
          </cell>
          <cell r="E1240">
            <v>5</v>
          </cell>
        </row>
        <row r="1241">
          <cell r="C1241">
            <v>252612000831</v>
          </cell>
          <cell r="D1241" t="str">
            <v>Centro Educativo Alto Cartagena</v>
          </cell>
          <cell r="E1241">
            <v>6</v>
          </cell>
        </row>
        <row r="1242">
          <cell r="C1242">
            <v>452612000806</v>
          </cell>
          <cell r="D1242" t="str">
            <v>Institucion Educativa Agropecuaria Comunidad Indigena Inkai Awa</v>
          </cell>
          <cell r="E1242">
            <v>9</v>
          </cell>
        </row>
        <row r="1243">
          <cell r="C1243">
            <v>252612001111</v>
          </cell>
          <cell r="D1243" t="str">
            <v xml:space="preserve"> Centro Educativo Indigena Camawari</v>
          </cell>
          <cell r="E1243">
            <v>13</v>
          </cell>
        </row>
        <row r="1244">
          <cell r="C1244">
            <v>252612000076</v>
          </cell>
          <cell r="D1244" t="str">
            <v>Institucion Educativa Ospina Perez</v>
          </cell>
          <cell r="E1244">
            <v>20</v>
          </cell>
        </row>
        <row r="1245">
          <cell r="C1245">
            <v>152612000012</v>
          </cell>
          <cell r="D1245" t="str">
            <v>Institucion Educativa Colegio Nacional Ricaurte</v>
          </cell>
          <cell r="E1245">
            <v>44</v>
          </cell>
        </row>
        <row r="1246">
          <cell r="C1246">
            <v>252621000038</v>
          </cell>
          <cell r="D1246" t="str">
            <v>Centro Educativo Departamental El Pinde</v>
          </cell>
          <cell r="E1246">
            <v>1</v>
          </cell>
        </row>
        <row r="1247">
          <cell r="C1247">
            <v>252621000097</v>
          </cell>
          <cell r="D1247" t="str">
            <v>Centro Educativo Limones</v>
          </cell>
          <cell r="E1247">
            <v>1</v>
          </cell>
        </row>
        <row r="1248">
          <cell r="C1248">
            <v>252621000186</v>
          </cell>
          <cell r="D1248" t="str">
            <v>Centro Educativo El Peñon</v>
          </cell>
          <cell r="E1248">
            <v>1</v>
          </cell>
        </row>
        <row r="1249">
          <cell r="C1249">
            <v>252621000534</v>
          </cell>
          <cell r="D1249" t="str">
            <v>Centro Educativo Bocas De Papi</v>
          </cell>
          <cell r="E1249">
            <v>1</v>
          </cell>
        </row>
        <row r="1250">
          <cell r="C1250">
            <v>252621000542</v>
          </cell>
          <cell r="D1250" t="str">
            <v>Centro Educativo Pumalde</v>
          </cell>
          <cell r="E1250">
            <v>1</v>
          </cell>
        </row>
        <row r="1251">
          <cell r="C1251">
            <v>252621000593</v>
          </cell>
          <cell r="D1251" t="str">
            <v>Centro Educativo La Honda</v>
          </cell>
          <cell r="E1251">
            <v>1</v>
          </cell>
        </row>
        <row r="1252">
          <cell r="C1252">
            <v>252621000607</v>
          </cell>
          <cell r="D1252" t="str">
            <v xml:space="preserve">CENTRO EDUCATIVO SANTA TERESITA </v>
          </cell>
          <cell r="E1252">
            <v>1</v>
          </cell>
        </row>
        <row r="1253">
          <cell r="C1253">
            <v>252621000658</v>
          </cell>
          <cell r="D1253" t="str">
            <v>Centro Educativo Gorgona 1</v>
          </cell>
          <cell r="E1253">
            <v>1</v>
          </cell>
        </row>
        <row r="1254">
          <cell r="C1254">
            <v>252621000810</v>
          </cell>
          <cell r="D1254" t="str">
            <v>Centro Educativo Tasdan</v>
          </cell>
          <cell r="E1254">
            <v>1</v>
          </cell>
        </row>
        <row r="1255">
          <cell r="C1255">
            <v>252621000895</v>
          </cell>
          <cell r="D1255" t="str">
            <v>Centro Educativo Trinidad Papi</v>
          </cell>
          <cell r="E1255">
            <v>1</v>
          </cell>
        </row>
        <row r="1256">
          <cell r="C1256">
            <v>252621000909</v>
          </cell>
          <cell r="D1256" t="str">
            <v>Centro Educativo Piscuande</v>
          </cell>
          <cell r="E1256">
            <v>1</v>
          </cell>
        </row>
        <row r="1257">
          <cell r="C1257">
            <v>252621000925</v>
          </cell>
          <cell r="D1257" t="str">
            <v>Centro Educativo Zapotal</v>
          </cell>
          <cell r="E1257">
            <v>1</v>
          </cell>
        </row>
        <row r="1258">
          <cell r="C1258">
            <v>552621000005</v>
          </cell>
          <cell r="D1258" t="str">
            <v>Centro Educativo Muñambi</v>
          </cell>
          <cell r="E1258">
            <v>1</v>
          </cell>
        </row>
        <row r="1259">
          <cell r="C1259">
            <v>552621000012</v>
          </cell>
          <cell r="D1259" t="str">
            <v>Centro Educativo Gorgona #2</v>
          </cell>
          <cell r="E1259">
            <v>1</v>
          </cell>
        </row>
        <row r="1260">
          <cell r="C1260">
            <v>552621000088</v>
          </cell>
          <cell r="D1260" t="str">
            <v>Centro Educativo El Pedrero</v>
          </cell>
          <cell r="E1260">
            <v>1</v>
          </cell>
        </row>
        <row r="1261">
          <cell r="C1261">
            <v>552621000090</v>
          </cell>
          <cell r="D1261" t="str">
            <v>Centro Educativo Guacuco Rio Patia</v>
          </cell>
          <cell r="E1261">
            <v>1</v>
          </cell>
        </row>
        <row r="1262">
          <cell r="C1262">
            <v>552621000091</v>
          </cell>
          <cell r="D1262" t="str">
            <v>Centro Educativo Indun Rio Ispi</v>
          </cell>
          <cell r="E1262">
            <v>1</v>
          </cell>
        </row>
        <row r="1263">
          <cell r="C1263">
            <v>552621000093</v>
          </cell>
          <cell r="D1263" t="str">
            <v xml:space="preserve">CENTRO EDUCATIVO ZALBUNDE </v>
          </cell>
          <cell r="E1263">
            <v>1</v>
          </cell>
        </row>
        <row r="1264">
          <cell r="C1264">
            <v>252621000011</v>
          </cell>
          <cell r="D1264" t="str">
            <v>Centro Educativo Cacagual</v>
          </cell>
          <cell r="E1264">
            <v>2</v>
          </cell>
        </row>
        <row r="1265">
          <cell r="C1265">
            <v>252621000089</v>
          </cell>
          <cell r="D1265" t="str">
            <v>Centro Educativo Divino Niño De Negritos</v>
          </cell>
          <cell r="E1265">
            <v>2</v>
          </cell>
        </row>
        <row r="1266">
          <cell r="C1266">
            <v>252621000356</v>
          </cell>
          <cell r="D1266" t="str">
            <v xml:space="preserve">CENTRO EDUCATIVO DE YACUM </v>
          </cell>
          <cell r="E1266">
            <v>2</v>
          </cell>
        </row>
        <row r="1267">
          <cell r="C1267">
            <v>252621000381</v>
          </cell>
          <cell r="D1267" t="str">
            <v>Centro Educativo La Conquista</v>
          </cell>
          <cell r="E1267">
            <v>2</v>
          </cell>
        </row>
        <row r="1268">
          <cell r="C1268">
            <v>252621000496</v>
          </cell>
          <cell r="D1268" t="str">
            <v>Centro Educativo Panga</v>
          </cell>
          <cell r="E1268">
            <v>2</v>
          </cell>
        </row>
        <row r="1269">
          <cell r="C1269">
            <v>252621000526</v>
          </cell>
          <cell r="D1269" t="str">
            <v>Centro Educativo Nerete</v>
          </cell>
          <cell r="E1269">
            <v>2</v>
          </cell>
        </row>
        <row r="1270">
          <cell r="C1270">
            <v>252621000577</v>
          </cell>
          <cell r="D1270" t="str">
            <v>CENTRO EDUCATIVO YALTE</v>
          </cell>
          <cell r="E1270">
            <v>2</v>
          </cell>
        </row>
        <row r="1271">
          <cell r="C1271">
            <v>252621000631</v>
          </cell>
          <cell r="D1271" t="str">
            <v>Centro Educativo Guabal</v>
          </cell>
          <cell r="E1271">
            <v>2</v>
          </cell>
        </row>
        <row r="1272">
          <cell r="C1272">
            <v>252621000666</v>
          </cell>
          <cell r="D1272" t="str">
            <v>Centro Educativo El Naranjito</v>
          </cell>
          <cell r="E1272">
            <v>2</v>
          </cell>
        </row>
        <row r="1273">
          <cell r="C1273">
            <v>252621000887</v>
          </cell>
          <cell r="D1273" t="str">
            <v>Centro Educativo Pirila Delicias</v>
          </cell>
          <cell r="E1273">
            <v>2</v>
          </cell>
        </row>
        <row r="1274">
          <cell r="C1274">
            <v>252621000933</v>
          </cell>
          <cell r="D1274" t="str">
            <v>Centro Educativo Palsapi</v>
          </cell>
          <cell r="E1274">
            <v>2</v>
          </cell>
        </row>
        <row r="1275">
          <cell r="C1275">
            <v>552621000001</v>
          </cell>
          <cell r="D1275" t="str">
            <v>CENTRO EDUCATIVO PIRI ESPUMERO</v>
          </cell>
          <cell r="E1275">
            <v>2</v>
          </cell>
        </row>
        <row r="1276">
          <cell r="C1276">
            <v>552621000003</v>
          </cell>
          <cell r="D1276" t="str">
            <v>Centro Educativo El Pasto</v>
          </cell>
          <cell r="E1276">
            <v>2</v>
          </cell>
        </row>
        <row r="1277">
          <cell r="C1277">
            <v>552621000086</v>
          </cell>
          <cell r="D1277" t="str">
            <v>Centro Educativo Chilvi Dorado</v>
          </cell>
          <cell r="E1277">
            <v>2</v>
          </cell>
        </row>
        <row r="1278">
          <cell r="C1278">
            <v>252621000178</v>
          </cell>
          <cell r="D1278" t="str">
            <v>Centro Educativo Mialo</v>
          </cell>
          <cell r="E1278">
            <v>3</v>
          </cell>
        </row>
        <row r="1279">
          <cell r="C1279">
            <v>252621000739</v>
          </cell>
          <cell r="D1279" t="str">
            <v>Centro Educativo Yarumal</v>
          </cell>
          <cell r="E1279">
            <v>3</v>
          </cell>
        </row>
        <row r="1280">
          <cell r="C1280">
            <v>252621000046</v>
          </cell>
          <cell r="D1280" t="str">
            <v>Centro Educativo Mercedes Chimbuza</v>
          </cell>
          <cell r="E1280">
            <v>4</v>
          </cell>
        </row>
        <row r="1281">
          <cell r="C1281">
            <v>252621000950</v>
          </cell>
          <cell r="D1281" t="str">
            <v>Centro Educativo Loma Linda</v>
          </cell>
          <cell r="E1281">
            <v>5</v>
          </cell>
        </row>
        <row r="1282">
          <cell r="C1282">
            <v>552621000006</v>
          </cell>
          <cell r="D1282" t="str">
            <v>Centro Educativo Paloseco</v>
          </cell>
          <cell r="E1282">
            <v>5</v>
          </cell>
        </row>
        <row r="1283">
          <cell r="C1283">
            <v>252621000861</v>
          </cell>
          <cell r="D1283" t="str">
            <v>Centro Educativo Tamaje Virgen Del Carmen</v>
          </cell>
          <cell r="E1283">
            <v>8</v>
          </cell>
        </row>
        <row r="1284">
          <cell r="C1284">
            <v>252621000224</v>
          </cell>
          <cell r="D1284" t="str">
            <v>Centro Educativo Pumbi Las Lajas</v>
          </cell>
          <cell r="E1284">
            <v>9</v>
          </cell>
        </row>
        <row r="1285">
          <cell r="C1285">
            <v>252621000348</v>
          </cell>
          <cell r="D1285" t="str">
            <v>Institucion Educativa Policarpa Bocas De Telembi</v>
          </cell>
          <cell r="E1285">
            <v>25</v>
          </cell>
        </row>
        <row r="1286">
          <cell r="C1286">
            <v>252621000321</v>
          </cell>
          <cell r="D1286" t="str">
            <v>Institucion Educativa San Jose Del Telembi</v>
          </cell>
          <cell r="E1286">
            <v>39</v>
          </cell>
        </row>
        <row r="1287">
          <cell r="C1287">
            <v>252678000042</v>
          </cell>
          <cell r="D1287" t="str">
            <v>Centro Educativo El Partidero</v>
          </cell>
          <cell r="E1287">
            <v>1</v>
          </cell>
        </row>
        <row r="1288">
          <cell r="C1288">
            <v>252678000077</v>
          </cell>
          <cell r="D1288" t="str">
            <v>Centro Educativo San Luis Del 60</v>
          </cell>
          <cell r="E1288">
            <v>1</v>
          </cell>
        </row>
        <row r="1289">
          <cell r="C1289">
            <v>252678000191</v>
          </cell>
          <cell r="D1289" t="str">
            <v>Centro Educativo Alto Pacual</v>
          </cell>
          <cell r="E1289">
            <v>1</v>
          </cell>
        </row>
        <row r="1290">
          <cell r="C1290">
            <v>252678000263</v>
          </cell>
          <cell r="D1290" t="str">
            <v>Centro Educativo Chupinagan</v>
          </cell>
          <cell r="E1290">
            <v>1</v>
          </cell>
        </row>
        <row r="1291">
          <cell r="C1291">
            <v>252678000280</v>
          </cell>
          <cell r="D1291" t="str">
            <v>Centro Educativo El Chinchal</v>
          </cell>
          <cell r="E1291">
            <v>1</v>
          </cell>
        </row>
        <row r="1292">
          <cell r="C1292">
            <v>252678000310</v>
          </cell>
          <cell r="D1292" t="str">
            <v>CENTRO EDUCATIVO MONTEBLANCO</v>
          </cell>
          <cell r="E1292">
            <v>1</v>
          </cell>
        </row>
        <row r="1293">
          <cell r="C1293">
            <v>252678000361</v>
          </cell>
          <cell r="D1293" t="str">
            <v>Centro Educativo El Pinal</v>
          </cell>
          <cell r="E1293">
            <v>1</v>
          </cell>
        </row>
        <row r="1294">
          <cell r="C1294">
            <v>252678000379</v>
          </cell>
          <cell r="D1294" t="str">
            <v>Centro Educativo El Guadual</v>
          </cell>
          <cell r="E1294">
            <v>1</v>
          </cell>
        </row>
        <row r="1295">
          <cell r="C1295">
            <v>252678000387</v>
          </cell>
          <cell r="D1295" t="str">
            <v>Centro Educativo La Mesa</v>
          </cell>
          <cell r="E1295">
            <v>1</v>
          </cell>
        </row>
        <row r="1296">
          <cell r="C1296">
            <v>252678000425</v>
          </cell>
          <cell r="D1296" t="str">
            <v>Centro Educativo Maranguay</v>
          </cell>
          <cell r="E1296">
            <v>1</v>
          </cell>
        </row>
        <row r="1297">
          <cell r="C1297">
            <v>252678000638</v>
          </cell>
          <cell r="D1297" t="str">
            <v>Centro Educativo Yunguilla</v>
          </cell>
          <cell r="E1297">
            <v>1</v>
          </cell>
        </row>
        <row r="1298">
          <cell r="C1298">
            <v>252678000689</v>
          </cell>
          <cell r="D1298" t="str">
            <v>Centro Educativo Estacion Roso</v>
          </cell>
          <cell r="E1298">
            <v>1</v>
          </cell>
        </row>
        <row r="1299">
          <cell r="C1299">
            <v>252678000735</v>
          </cell>
          <cell r="D1299" t="str">
            <v>Centro Educativo Los Pinos</v>
          </cell>
          <cell r="E1299">
            <v>1</v>
          </cell>
        </row>
        <row r="1300">
          <cell r="C1300">
            <v>252678000760</v>
          </cell>
          <cell r="D1300" t="str">
            <v>Centro Educativo El Palacio</v>
          </cell>
          <cell r="E1300">
            <v>1</v>
          </cell>
        </row>
        <row r="1301">
          <cell r="C1301">
            <v>252678000816</v>
          </cell>
          <cell r="D1301" t="str">
            <v>Centro Educativo El Oso San Agustin</v>
          </cell>
          <cell r="E1301">
            <v>1</v>
          </cell>
        </row>
        <row r="1302">
          <cell r="C1302">
            <v>252678000883</v>
          </cell>
          <cell r="D1302" t="str">
            <v>Centro Educativo La Planada</v>
          </cell>
          <cell r="E1302">
            <v>1</v>
          </cell>
        </row>
        <row r="1303">
          <cell r="C1303">
            <v>252678000891</v>
          </cell>
          <cell r="D1303" t="str">
            <v>Centro Educativo El Trasval</v>
          </cell>
          <cell r="E1303">
            <v>1</v>
          </cell>
        </row>
        <row r="1304">
          <cell r="C1304">
            <v>252678000905</v>
          </cell>
          <cell r="D1304" t="str">
            <v>Centro Educativo El Cilindro</v>
          </cell>
          <cell r="E1304">
            <v>1</v>
          </cell>
        </row>
        <row r="1305">
          <cell r="C1305">
            <v>252678000921</v>
          </cell>
          <cell r="D1305" t="str">
            <v>Centro Educativo Las Cochas</v>
          </cell>
          <cell r="E1305">
            <v>1</v>
          </cell>
        </row>
        <row r="1306">
          <cell r="C1306">
            <v>252678000948</v>
          </cell>
          <cell r="D1306" t="str">
            <v>Centro Educativo Alto Cartagena</v>
          </cell>
          <cell r="E1306">
            <v>1</v>
          </cell>
        </row>
        <row r="1307">
          <cell r="C1307">
            <v>252678000956</v>
          </cell>
          <cell r="D1307" t="str">
            <v>Centro Educativo Puente Tierra</v>
          </cell>
          <cell r="E1307">
            <v>1</v>
          </cell>
        </row>
        <row r="1308">
          <cell r="C1308">
            <v>252678000972</v>
          </cell>
          <cell r="D1308" t="str">
            <v>Centro Educativo El Decio</v>
          </cell>
          <cell r="E1308">
            <v>1</v>
          </cell>
        </row>
        <row r="1309">
          <cell r="C1309">
            <v>252678000999</v>
          </cell>
          <cell r="D1309" t="str">
            <v>Centro Educativo El Bermejal</v>
          </cell>
          <cell r="E1309">
            <v>1</v>
          </cell>
        </row>
        <row r="1310">
          <cell r="C1310">
            <v>252678001014</v>
          </cell>
          <cell r="D1310" t="str">
            <v>Centro Educativo El Mosqueral</v>
          </cell>
          <cell r="E1310">
            <v>1</v>
          </cell>
        </row>
        <row r="1311">
          <cell r="C1311">
            <v>252678001022</v>
          </cell>
          <cell r="D1311" t="str">
            <v>CENTRO EDUCATIVO EL PILCHE</v>
          </cell>
          <cell r="E1311">
            <v>1</v>
          </cell>
        </row>
        <row r="1312">
          <cell r="C1312">
            <v>252678001031</v>
          </cell>
          <cell r="D1312" t="str">
            <v>Centro Educativo Archiduque</v>
          </cell>
          <cell r="E1312">
            <v>1</v>
          </cell>
        </row>
        <row r="1313">
          <cell r="C1313">
            <v>252678001090</v>
          </cell>
          <cell r="D1313" t="str">
            <v>Centro Educativo Cimarrones</v>
          </cell>
          <cell r="E1313">
            <v>1</v>
          </cell>
        </row>
        <row r="1314">
          <cell r="C1314">
            <v>252678001103</v>
          </cell>
          <cell r="D1314" t="str">
            <v>Centro Educativo Campoalegre</v>
          </cell>
          <cell r="E1314">
            <v>1</v>
          </cell>
        </row>
        <row r="1315">
          <cell r="C1315">
            <v>252678001197</v>
          </cell>
          <cell r="D1315" t="str">
            <v>Centro Educativo San Gregorio</v>
          </cell>
          <cell r="E1315">
            <v>1</v>
          </cell>
        </row>
        <row r="1316">
          <cell r="C1316">
            <v>552678000094</v>
          </cell>
          <cell r="D1316" t="str">
            <v>Centro Educativo Alto Salado</v>
          </cell>
          <cell r="E1316">
            <v>1</v>
          </cell>
        </row>
        <row r="1317">
          <cell r="C1317">
            <v>252678000107</v>
          </cell>
          <cell r="D1317" t="str">
            <v>Centro Educativo Tanama</v>
          </cell>
          <cell r="E1317">
            <v>2</v>
          </cell>
        </row>
        <row r="1318">
          <cell r="C1318">
            <v>252678000212</v>
          </cell>
          <cell r="D1318" t="str">
            <v>Centro Educativo Cartagena</v>
          </cell>
          <cell r="E1318">
            <v>2</v>
          </cell>
        </row>
        <row r="1319">
          <cell r="C1319">
            <v>252678000221</v>
          </cell>
          <cell r="D1319" t="str">
            <v>Centro Educativo El Carrizal</v>
          </cell>
          <cell r="E1319">
            <v>2</v>
          </cell>
        </row>
        <row r="1320">
          <cell r="C1320">
            <v>252678000239</v>
          </cell>
          <cell r="D1320" t="str">
            <v>Centro Educativo Alto Canada</v>
          </cell>
          <cell r="E1320">
            <v>2</v>
          </cell>
        </row>
        <row r="1321">
          <cell r="C1321">
            <v>252678000328</v>
          </cell>
          <cell r="D1321" t="str">
            <v>Centro Educativo Doña Ana</v>
          </cell>
          <cell r="E1321">
            <v>2</v>
          </cell>
        </row>
        <row r="1322">
          <cell r="C1322">
            <v>252678000352</v>
          </cell>
          <cell r="D1322" t="str">
            <v>Centro Educativo El Morro</v>
          </cell>
          <cell r="E1322">
            <v>2</v>
          </cell>
        </row>
        <row r="1323">
          <cell r="C1323">
            <v>252678000409</v>
          </cell>
          <cell r="D1323" t="str">
            <v>Centro Educativo La Laguna</v>
          </cell>
          <cell r="E1323">
            <v>2</v>
          </cell>
        </row>
        <row r="1324">
          <cell r="C1324">
            <v>252678000531</v>
          </cell>
          <cell r="D1324" t="str">
            <v>Centro Educativo Santa Catalina</v>
          </cell>
          <cell r="E1324">
            <v>2</v>
          </cell>
        </row>
        <row r="1325">
          <cell r="C1325">
            <v>252678000671</v>
          </cell>
          <cell r="D1325" t="str">
            <v>Centro Educativo Bellavista</v>
          </cell>
          <cell r="E1325">
            <v>2</v>
          </cell>
        </row>
        <row r="1326">
          <cell r="C1326">
            <v>252678000701</v>
          </cell>
          <cell r="D1326" t="str">
            <v>Centro Educativo Bajo Canada</v>
          </cell>
          <cell r="E1326">
            <v>2</v>
          </cell>
        </row>
        <row r="1327">
          <cell r="C1327">
            <v>252678000719</v>
          </cell>
          <cell r="D1327" t="str">
            <v>Centro Educativo German</v>
          </cell>
          <cell r="E1327">
            <v>2</v>
          </cell>
        </row>
        <row r="1328">
          <cell r="C1328">
            <v>252678000727</v>
          </cell>
          <cell r="D1328" t="str">
            <v>Centro Educativo La Ceja</v>
          </cell>
          <cell r="E1328">
            <v>2</v>
          </cell>
        </row>
        <row r="1329">
          <cell r="C1329">
            <v>252678000808</v>
          </cell>
          <cell r="D1329" t="str">
            <v>Centro Educativo El Limo</v>
          </cell>
          <cell r="E1329">
            <v>2</v>
          </cell>
        </row>
        <row r="1330">
          <cell r="C1330">
            <v>252678000859</v>
          </cell>
          <cell r="D1330" t="str">
            <v>Centro Educativo Plan De San Martin</v>
          </cell>
          <cell r="E1330">
            <v>2</v>
          </cell>
        </row>
        <row r="1331">
          <cell r="C1331">
            <v>252678000930</v>
          </cell>
          <cell r="D1331" t="str">
            <v>Centro Educativo El Cancino</v>
          </cell>
          <cell r="E1331">
            <v>2</v>
          </cell>
        </row>
        <row r="1332">
          <cell r="C1332">
            <v>252678001006</v>
          </cell>
          <cell r="D1332" t="str">
            <v>Centro Educativo El Naranjal</v>
          </cell>
          <cell r="E1332">
            <v>2</v>
          </cell>
        </row>
        <row r="1333">
          <cell r="C1333">
            <v>252678000034</v>
          </cell>
          <cell r="D1333" t="str">
            <v>Centro Educativo El Pichuelo</v>
          </cell>
          <cell r="E1333">
            <v>3</v>
          </cell>
        </row>
        <row r="1334">
          <cell r="C1334">
            <v>252678000093</v>
          </cell>
          <cell r="D1334" t="str">
            <v>Centro Educativo Turupamba</v>
          </cell>
          <cell r="E1334">
            <v>3</v>
          </cell>
        </row>
        <row r="1335">
          <cell r="C1335">
            <v>252678000140</v>
          </cell>
          <cell r="D1335" t="str">
            <v>Centro Educativo Vistahermosa</v>
          </cell>
          <cell r="E1335">
            <v>3</v>
          </cell>
        </row>
        <row r="1336">
          <cell r="C1336">
            <v>252678000298</v>
          </cell>
          <cell r="D1336" t="str">
            <v>Centro Educativo La Aguada</v>
          </cell>
          <cell r="E1336">
            <v>3</v>
          </cell>
        </row>
        <row r="1337">
          <cell r="C1337">
            <v>252678000662</v>
          </cell>
          <cell r="D1337" t="str">
            <v>Centro Educativo Villaflor</v>
          </cell>
          <cell r="E1337">
            <v>3</v>
          </cell>
        </row>
        <row r="1338">
          <cell r="C1338">
            <v>252678000018</v>
          </cell>
          <cell r="D1338" t="str">
            <v>Centro Educativo Piedrablanca</v>
          </cell>
          <cell r="E1338">
            <v>4</v>
          </cell>
        </row>
        <row r="1339">
          <cell r="C1339">
            <v>252678000085</v>
          </cell>
          <cell r="D1339" t="str">
            <v>Centro Educativo El Salado</v>
          </cell>
          <cell r="E1339">
            <v>4</v>
          </cell>
        </row>
        <row r="1340">
          <cell r="C1340">
            <v>252678000344</v>
          </cell>
          <cell r="D1340" t="str">
            <v>Centro Educativo El Llano</v>
          </cell>
          <cell r="E1340">
            <v>4</v>
          </cell>
        </row>
        <row r="1341">
          <cell r="C1341">
            <v>252678000395</v>
          </cell>
          <cell r="D1341" t="str">
            <v>Centro Educativo La Capilla</v>
          </cell>
          <cell r="E1341">
            <v>4</v>
          </cell>
        </row>
        <row r="1342">
          <cell r="C1342">
            <v>252678001065</v>
          </cell>
          <cell r="D1342" t="str">
            <v>Centro Educativo Betania</v>
          </cell>
          <cell r="E1342">
            <v>4</v>
          </cell>
        </row>
        <row r="1343">
          <cell r="C1343">
            <v>252678000026</v>
          </cell>
          <cell r="D1343" t="str">
            <v>Centro Educativo Puerchag</v>
          </cell>
          <cell r="E1343">
            <v>5</v>
          </cell>
        </row>
        <row r="1344">
          <cell r="C1344">
            <v>252678000433</v>
          </cell>
          <cell r="D1344" t="str">
            <v>Centro Educativo El Motilon</v>
          </cell>
          <cell r="E1344">
            <v>10</v>
          </cell>
        </row>
        <row r="1345">
          <cell r="C1345">
            <v>252678000654</v>
          </cell>
          <cell r="D1345" t="str">
            <v>Institucion Educativa San Martin De Porres</v>
          </cell>
          <cell r="E1345">
            <v>14</v>
          </cell>
        </row>
        <row r="1346">
          <cell r="C1346">
            <v>252678001154</v>
          </cell>
          <cell r="D1346" t="str">
            <v>Institucion Educativa Simon Alvarez</v>
          </cell>
          <cell r="E1346">
            <v>18</v>
          </cell>
        </row>
        <row r="1347">
          <cell r="C1347">
            <v>152678000447</v>
          </cell>
          <cell r="D1347" t="str">
            <v>Institucion Educativa Policarpa Salavarrieta</v>
          </cell>
          <cell r="E1347">
            <v>52</v>
          </cell>
        </row>
        <row r="1348">
          <cell r="C1348">
            <v>152678000129</v>
          </cell>
          <cell r="D1348" t="str">
            <v>Institucion Educativa Simon Bolivar</v>
          </cell>
          <cell r="E1348">
            <v>64</v>
          </cell>
        </row>
        <row r="1349">
          <cell r="C1349">
            <v>252683000247</v>
          </cell>
          <cell r="D1349" t="str">
            <v>Centro Educativo San Jose</v>
          </cell>
          <cell r="E1349">
            <v>1</v>
          </cell>
        </row>
        <row r="1350">
          <cell r="C1350">
            <v>252683000336</v>
          </cell>
          <cell r="D1350" t="str">
            <v>Centro Educativo San Gabriel</v>
          </cell>
          <cell r="E1350">
            <v>1</v>
          </cell>
        </row>
        <row r="1351">
          <cell r="C1351">
            <v>252683000387</v>
          </cell>
          <cell r="D1351" t="str">
            <v>Centro Educativo Paraguay</v>
          </cell>
          <cell r="E1351">
            <v>1</v>
          </cell>
        </row>
        <row r="1352">
          <cell r="C1352">
            <v>252683000433</v>
          </cell>
          <cell r="D1352" t="str">
            <v>Centro Educativo Dorada Guaitara</v>
          </cell>
          <cell r="E1352">
            <v>1</v>
          </cell>
        </row>
        <row r="1353">
          <cell r="C1353">
            <v>252683000450</v>
          </cell>
          <cell r="D1353" t="str">
            <v>Centro Educativo Bohorquez</v>
          </cell>
          <cell r="E1353">
            <v>1</v>
          </cell>
        </row>
        <row r="1354">
          <cell r="C1354">
            <v>252683000484</v>
          </cell>
          <cell r="D1354" t="str">
            <v>Centro Educativo Bellavista</v>
          </cell>
          <cell r="E1354">
            <v>1</v>
          </cell>
        </row>
        <row r="1355">
          <cell r="C1355">
            <v>252683000131</v>
          </cell>
          <cell r="D1355" t="str">
            <v>Centro Educativo La Loma</v>
          </cell>
          <cell r="E1355">
            <v>2</v>
          </cell>
        </row>
        <row r="1356">
          <cell r="C1356">
            <v>252683000166</v>
          </cell>
          <cell r="D1356" t="str">
            <v>Centro Educativo San Isidro</v>
          </cell>
          <cell r="E1356">
            <v>2</v>
          </cell>
        </row>
        <row r="1357">
          <cell r="C1357">
            <v>252683000239</v>
          </cell>
          <cell r="D1357" t="str">
            <v>Centro Educativo Alto Ingenio</v>
          </cell>
          <cell r="E1357">
            <v>2</v>
          </cell>
        </row>
        <row r="1358">
          <cell r="C1358">
            <v>252683000441</v>
          </cell>
          <cell r="D1358" t="str">
            <v>Centro Educativo Cruz De Arada</v>
          </cell>
          <cell r="E1358">
            <v>2</v>
          </cell>
        </row>
        <row r="1359">
          <cell r="C1359">
            <v>252683000492</v>
          </cell>
          <cell r="D1359" t="str">
            <v>Centro Educativo San Francisco</v>
          </cell>
          <cell r="E1359">
            <v>2</v>
          </cell>
        </row>
        <row r="1360">
          <cell r="C1360">
            <v>252683000514</v>
          </cell>
          <cell r="D1360" t="str">
            <v>Centro Educativo San Antonio</v>
          </cell>
          <cell r="E1360">
            <v>2</v>
          </cell>
        </row>
        <row r="1361">
          <cell r="C1361">
            <v>252683000549</v>
          </cell>
          <cell r="D1361" t="str">
            <v>Centro Educativo La Feliciana</v>
          </cell>
          <cell r="E1361">
            <v>2</v>
          </cell>
        </row>
        <row r="1362">
          <cell r="C1362">
            <v>252683000573</v>
          </cell>
          <cell r="D1362" t="str">
            <v>Centro Educativo La Paz Chavez</v>
          </cell>
          <cell r="E1362">
            <v>2</v>
          </cell>
        </row>
        <row r="1363">
          <cell r="C1363">
            <v>252683000581</v>
          </cell>
          <cell r="D1363" t="str">
            <v>Centro Educativo Luis Carlos GalÃ¡n</v>
          </cell>
          <cell r="E1363">
            <v>2</v>
          </cell>
        </row>
        <row r="1364">
          <cell r="C1364">
            <v>252683000042</v>
          </cell>
          <cell r="D1364" t="str">
            <v>Centro Educativo El Tambillo</v>
          </cell>
          <cell r="E1364">
            <v>3</v>
          </cell>
        </row>
        <row r="1365">
          <cell r="C1365">
            <v>252683000093</v>
          </cell>
          <cell r="D1365" t="str">
            <v>Centro Educativo San Bernardo</v>
          </cell>
          <cell r="E1365">
            <v>3</v>
          </cell>
        </row>
        <row r="1366">
          <cell r="C1366">
            <v>252683000468</v>
          </cell>
          <cell r="D1366" t="str">
            <v>Centro Educativo El Chupadero</v>
          </cell>
          <cell r="E1366">
            <v>3</v>
          </cell>
        </row>
        <row r="1367">
          <cell r="C1367">
            <v>252683000476</v>
          </cell>
          <cell r="D1367" t="str">
            <v>Centro Educativo Alto Jimenez</v>
          </cell>
          <cell r="E1367">
            <v>3</v>
          </cell>
        </row>
        <row r="1368">
          <cell r="C1368">
            <v>252683000069</v>
          </cell>
          <cell r="D1368" t="str">
            <v>Centro Educativo El Vergel</v>
          </cell>
          <cell r="E1368">
            <v>4</v>
          </cell>
        </row>
        <row r="1369">
          <cell r="C1369">
            <v>252683000140</v>
          </cell>
          <cell r="D1369" t="str">
            <v>Centro Educativo San Miguel</v>
          </cell>
          <cell r="E1369">
            <v>4</v>
          </cell>
        </row>
        <row r="1370">
          <cell r="C1370">
            <v>252683000158</v>
          </cell>
          <cell r="D1370" t="str">
            <v>Centro Educativo Santa Rosa Centro</v>
          </cell>
          <cell r="E1370">
            <v>4</v>
          </cell>
        </row>
        <row r="1371">
          <cell r="C1371">
            <v>252683000531</v>
          </cell>
          <cell r="D1371" t="str">
            <v xml:space="preserve">Institucion Educativa Agropecuario Simon Bolivar </v>
          </cell>
          <cell r="E1371">
            <v>12</v>
          </cell>
        </row>
        <row r="1372">
          <cell r="C1372">
            <v>252683000085</v>
          </cell>
          <cell r="D1372" t="str">
            <v>Institucion Educativa Jesus De Praga</v>
          </cell>
          <cell r="E1372">
            <v>17</v>
          </cell>
        </row>
        <row r="1373">
          <cell r="C1373">
            <v>252683000565</v>
          </cell>
          <cell r="D1373" t="str">
            <v>Institucion Educativa Sagrado Corazon De Jesus</v>
          </cell>
          <cell r="E1373">
            <v>17</v>
          </cell>
        </row>
        <row r="1374">
          <cell r="C1374">
            <v>152683000030</v>
          </cell>
          <cell r="D1374" t="str">
            <v>Institucion Educativa Nuestra Señora de Fatima</v>
          </cell>
          <cell r="E1374">
            <v>43</v>
          </cell>
        </row>
        <row r="1375">
          <cell r="C1375">
            <v>152683000358</v>
          </cell>
          <cell r="D1375" t="str">
            <v>Institucion Educativa Santo Tomas De Aquino</v>
          </cell>
          <cell r="E1375">
            <v>59</v>
          </cell>
        </row>
        <row r="1376">
          <cell r="C1376">
            <v>252019000027</v>
          </cell>
          <cell r="D1376" t="str">
            <v>Centro Educativo Aguacillas</v>
          </cell>
          <cell r="E1376">
            <v>1</v>
          </cell>
        </row>
        <row r="1377">
          <cell r="C1377">
            <v>252019000035</v>
          </cell>
          <cell r="D1377" t="str">
            <v>Centro Educativo Buenavista Rinconada</v>
          </cell>
          <cell r="E1377">
            <v>1</v>
          </cell>
        </row>
        <row r="1378">
          <cell r="C1378">
            <v>252019000051</v>
          </cell>
          <cell r="D1378" t="str">
            <v>Centro Educativo Sabanetas</v>
          </cell>
          <cell r="E1378">
            <v>1</v>
          </cell>
        </row>
        <row r="1379">
          <cell r="C1379">
            <v>252019000078</v>
          </cell>
          <cell r="D1379" t="str">
            <v>Centro Educativo Los Arboles</v>
          </cell>
          <cell r="E1379">
            <v>1</v>
          </cell>
        </row>
        <row r="1380">
          <cell r="C1380">
            <v>252019000141</v>
          </cell>
          <cell r="D1380" t="str">
            <v>Centro Educativo Penas Blancas</v>
          </cell>
          <cell r="E1380">
            <v>1</v>
          </cell>
        </row>
        <row r="1381">
          <cell r="C1381">
            <v>252019000361</v>
          </cell>
          <cell r="D1381" t="str">
            <v>Centro Educativo La Florida</v>
          </cell>
          <cell r="E1381">
            <v>1</v>
          </cell>
        </row>
        <row r="1382">
          <cell r="C1382">
            <v>252019000370</v>
          </cell>
          <cell r="D1382" t="str">
            <v>Centro Educativo San Vicente</v>
          </cell>
          <cell r="E1382">
            <v>1</v>
          </cell>
        </row>
        <row r="1383">
          <cell r="C1383">
            <v>252019000400</v>
          </cell>
          <cell r="D1383" t="str">
            <v>Centro Educativo La Mina</v>
          </cell>
          <cell r="E1383">
            <v>1</v>
          </cell>
        </row>
        <row r="1384">
          <cell r="C1384">
            <v>252019000434</v>
          </cell>
          <cell r="D1384" t="str">
            <v>Centro Educativo San Antonio Bajo</v>
          </cell>
          <cell r="E1384">
            <v>1</v>
          </cell>
        </row>
        <row r="1385">
          <cell r="C1385">
            <v>252019000485</v>
          </cell>
          <cell r="D1385" t="str">
            <v>Centro Educativo Los Cerritos</v>
          </cell>
          <cell r="E1385">
            <v>1</v>
          </cell>
        </row>
        <row r="1386">
          <cell r="C1386">
            <v>252019000086</v>
          </cell>
          <cell r="D1386" t="str">
            <v>Centro Educativo Tundururco</v>
          </cell>
          <cell r="E1386">
            <v>2</v>
          </cell>
        </row>
        <row r="1387">
          <cell r="C1387">
            <v>252019000124</v>
          </cell>
          <cell r="D1387" t="str">
            <v>Centro Educativo La Playa</v>
          </cell>
          <cell r="E1387">
            <v>2</v>
          </cell>
        </row>
        <row r="1388">
          <cell r="C1388">
            <v>252019000205</v>
          </cell>
          <cell r="D1388" t="str">
            <v>Centro Educativo San Antonio Alto</v>
          </cell>
          <cell r="E1388">
            <v>2</v>
          </cell>
        </row>
        <row r="1389">
          <cell r="C1389">
            <v>252019000264</v>
          </cell>
          <cell r="D1389" t="str">
            <v>Centro Educativo Alto Junin</v>
          </cell>
          <cell r="E1389">
            <v>2</v>
          </cell>
        </row>
        <row r="1390">
          <cell r="C1390">
            <v>252019000477</v>
          </cell>
          <cell r="D1390" t="str">
            <v>Centro Educativo La Esmeralda</v>
          </cell>
          <cell r="E1390">
            <v>2</v>
          </cell>
        </row>
        <row r="1391">
          <cell r="C1391">
            <v>252685000015</v>
          </cell>
          <cell r="D1391" t="str">
            <v xml:space="preserve">Centro Educativo Mirador La Playa </v>
          </cell>
          <cell r="E1391">
            <v>3</v>
          </cell>
        </row>
        <row r="1392">
          <cell r="C1392">
            <v>252019000353</v>
          </cell>
          <cell r="D1392" t="str">
            <v>Centro Educativo Pueblo Viejo</v>
          </cell>
          <cell r="E1392">
            <v>5</v>
          </cell>
        </row>
        <row r="1393">
          <cell r="C1393">
            <v>252019000060</v>
          </cell>
          <cell r="D1393" t="str">
            <v>Institucion Educativa Agropecuaria La Vega</v>
          </cell>
          <cell r="E1393">
            <v>14</v>
          </cell>
        </row>
        <row r="1394">
          <cell r="C1394">
            <v>252019000337</v>
          </cell>
          <cell r="D1394" t="str">
            <v>Institucion Educativa Jose Antonio Galan</v>
          </cell>
          <cell r="E1394">
            <v>37</v>
          </cell>
        </row>
        <row r="1395">
          <cell r="C1395">
            <v>252687000080</v>
          </cell>
          <cell r="D1395" t="str">
            <v>Centro Educativo San Francico</v>
          </cell>
          <cell r="E1395">
            <v>1</v>
          </cell>
        </row>
        <row r="1396">
          <cell r="C1396">
            <v>252687000152</v>
          </cell>
          <cell r="D1396" t="str">
            <v>Centro Educativo El Piñal</v>
          </cell>
          <cell r="E1396">
            <v>1</v>
          </cell>
        </row>
        <row r="1397">
          <cell r="C1397">
            <v>252687000161</v>
          </cell>
          <cell r="D1397" t="str">
            <v>Centro Educativo La Laguna</v>
          </cell>
          <cell r="E1397">
            <v>1</v>
          </cell>
        </row>
        <row r="1398">
          <cell r="C1398">
            <v>252687000209</v>
          </cell>
          <cell r="D1398" t="str">
            <v>Centro Educativo Las Vegas</v>
          </cell>
          <cell r="E1398">
            <v>1</v>
          </cell>
        </row>
        <row r="1399">
          <cell r="C1399">
            <v>252687000331</v>
          </cell>
          <cell r="D1399" t="str">
            <v>Centro Educativo La Pradera</v>
          </cell>
          <cell r="E1399">
            <v>1</v>
          </cell>
        </row>
        <row r="1400">
          <cell r="C1400">
            <v>252687000535</v>
          </cell>
          <cell r="D1400" t="str">
            <v>Centro Educativo Los Cristales</v>
          </cell>
          <cell r="E1400">
            <v>1</v>
          </cell>
        </row>
        <row r="1401">
          <cell r="C1401">
            <v>252687000543</v>
          </cell>
          <cell r="D1401" t="str">
            <v>Centro Educativo El Recodo</v>
          </cell>
          <cell r="E1401">
            <v>1</v>
          </cell>
        </row>
        <row r="1402">
          <cell r="C1402">
            <v>252687000560</v>
          </cell>
          <cell r="D1402" t="str">
            <v>Centro Educativo El Cofre</v>
          </cell>
          <cell r="E1402">
            <v>1</v>
          </cell>
        </row>
        <row r="1403">
          <cell r="C1403">
            <v>252687000586</v>
          </cell>
          <cell r="D1403" t="str">
            <v>Centro Educativo Santa Rita</v>
          </cell>
          <cell r="E1403">
            <v>1</v>
          </cell>
        </row>
        <row r="1404">
          <cell r="C1404">
            <v>252687000616</v>
          </cell>
          <cell r="D1404" t="str">
            <v>Centro Educativo La Cabaña</v>
          </cell>
          <cell r="E1404">
            <v>1</v>
          </cell>
        </row>
        <row r="1405">
          <cell r="C1405">
            <v>252687000624</v>
          </cell>
          <cell r="D1405" t="str">
            <v>Centro Educativo San Jose Bajo</v>
          </cell>
          <cell r="E1405">
            <v>1</v>
          </cell>
        </row>
        <row r="1406">
          <cell r="C1406">
            <v>252687000632</v>
          </cell>
          <cell r="D1406" t="str">
            <v>Centro Educativo Vuelta Honda</v>
          </cell>
          <cell r="E1406">
            <v>1</v>
          </cell>
        </row>
        <row r="1407">
          <cell r="C1407">
            <v>252687000659</v>
          </cell>
          <cell r="D1407" t="str">
            <v>Centro Educativo San Jose Alto</v>
          </cell>
          <cell r="E1407">
            <v>1</v>
          </cell>
        </row>
        <row r="1408">
          <cell r="C1408">
            <v>252687000675</v>
          </cell>
          <cell r="D1408" t="str">
            <v>Centro Educativo El Pedregal</v>
          </cell>
          <cell r="E1408">
            <v>1</v>
          </cell>
        </row>
        <row r="1409">
          <cell r="C1409">
            <v>252687000683</v>
          </cell>
          <cell r="D1409" t="str">
            <v>Centro Educativo La Palma</v>
          </cell>
          <cell r="E1409">
            <v>1</v>
          </cell>
        </row>
        <row r="1410">
          <cell r="C1410">
            <v>252687000713</v>
          </cell>
          <cell r="D1410" t="str">
            <v>Centro Educativo Mosqueral</v>
          </cell>
          <cell r="E1410">
            <v>1</v>
          </cell>
        </row>
        <row r="1411">
          <cell r="C1411">
            <v>252687000730</v>
          </cell>
          <cell r="D1411" t="str">
            <v>Centro Educativo La Abrigada</v>
          </cell>
          <cell r="E1411">
            <v>1</v>
          </cell>
        </row>
        <row r="1412">
          <cell r="C1412">
            <v>252687000756</v>
          </cell>
          <cell r="D1412" t="str">
            <v>Centro Educativo Corpus</v>
          </cell>
          <cell r="E1412">
            <v>1</v>
          </cell>
        </row>
        <row r="1413">
          <cell r="C1413">
            <v>252687000764</v>
          </cell>
          <cell r="D1413" t="str">
            <v>Centro Educativo La Cañada</v>
          </cell>
          <cell r="E1413">
            <v>1</v>
          </cell>
        </row>
        <row r="1414">
          <cell r="C1414">
            <v>252687000802</v>
          </cell>
          <cell r="D1414" t="str">
            <v>Centro Educativo El Placer</v>
          </cell>
          <cell r="E1414">
            <v>1</v>
          </cell>
        </row>
        <row r="1415">
          <cell r="C1415">
            <v>252687000811</v>
          </cell>
          <cell r="D1415" t="str">
            <v>Centro Educativo El Rosal</v>
          </cell>
          <cell r="E1415">
            <v>1</v>
          </cell>
        </row>
        <row r="1416">
          <cell r="C1416">
            <v>252687000829</v>
          </cell>
          <cell r="D1416" t="str">
            <v>Centro Educativo Tablon De Vegas</v>
          </cell>
          <cell r="E1416">
            <v>1</v>
          </cell>
        </row>
        <row r="1417">
          <cell r="C1417">
            <v>252687000071</v>
          </cell>
          <cell r="D1417" t="str">
            <v>Centro Educativo San Clemente</v>
          </cell>
          <cell r="E1417">
            <v>2</v>
          </cell>
        </row>
        <row r="1418">
          <cell r="C1418">
            <v>252687000098</v>
          </cell>
          <cell r="D1418" t="str">
            <v>Centro Educativo San Rafael</v>
          </cell>
          <cell r="E1418">
            <v>2</v>
          </cell>
        </row>
        <row r="1419">
          <cell r="C1419">
            <v>252687000136</v>
          </cell>
          <cell r="D1419" t="str">
            <v>Centro Educativo El Guabo</v>
          </cell>
          <cell r="E1419">
            <v>2</v>
          </cell>
        </row>
        <row r="1420">
          <cell r="C1420">
            <v>252687000144</v>
          </cell>
          <cell r="D1420" t="str">
            <v>Centro Educativo Madroñero</v>
          </cell>
          <cell r="E1420">
            <v>2</v>
          </cell>
        </row>
        <row r="1421">
          <cell r="C1421">
            <v>252687000233</v>
          </cell>
          <cell r="D1421" t="str">
            <v>Centro Educativo San Pablo</v>
          </cell>
          <cell r="E1421">
            <v>2</v>
          </cell>
        </row>
        <row r="1422">
          <cell r="C1422">
            <v>252687000314</v>
          </cell>
          <cell r="D1422" t="str">
            <v>Centro Educativo La Estancia</v>
          </cell>
          <cell r="E1422">
            <v>2</v>
          </cell>
        </row>
        <row r="1423">
          <cell r="C1423">
            <v>252687000420</v>
          </cell>
          <cell r="D1423" t="str">
            <v>Centro Educativo Los Pinos</v>
          </cell>
          <cell r="E1423">
            <v>2</v>
          </cell>
        </row>
        <row r="1424">
          <cell r="C1424">
            <v>252687000519</v>
          </cell>
          <cell r="D1424" t="str">
            <v>Centro Educativo San Antonio</v>
          </cell>
          <cell r="E1424">
            <v>2</v>
          </cell>
        </row>
        <row r="1425">
          <cell r="C1425">
            <v>252687000551</v>
          </cell>
          <cell r="D1425" t="str">
            <v>Centro Educativo Palmira</v>
          </cell>
          <cell r="E1425">
            <v>2</v>
          </cell>
        </row>
        <row r="1426">
          <cell r="C1426">
            <v>252687000608</v>
          </cell>
          <cell r="D1426" t="str">
            <v>Centro Educativo El Yunga</v>
          </cell>
          <cell r="E1426">
            <v>2</v>
          </cell>
        </row>
        <row r="1427">
          <cell r="C1427">
            <v>252687000641</v>
          </cell>
          <cell r="D1427" t="str">
            <v>Centro Educativo Valparaiso Alto</v>
          </cell>
          <cell r="E1427">
            <v>2</v>
          </cell>
        </row>
        <row r="1428">
          <cell r="C1428">
            <v>252687000691</v>
          </cell>
          <cell r="D1428" t="str">
            <v>Centro Educativo Bellavista</v>
          </cell>
          <cell r="E1428">
            <v>2</v>
          </cell>
        </row>
        <row r="1429">
          <cell r="C1429">
            <v>252687000128</v>
          </cell>
          <cell r="D1429" t="str">
            <v>Centro Educativo La Honda</v>
          </cell>
          <cell r="E1429">
            <v>3</v>
          </cell>
        </row>
        <row r="1430">
          <cell r="C1430">
            <v>252687000241</v>
          </cell>
          <cell r="D1430" t="str">
            <v>Centro Educativo La Rejoya</v>
          </cell>
          <cell r="E1430">
            <v>3</v>
          </cell>
        </row>
        <row r="1431">
          <cell r="C1431">
            <v>252687000667</v>
          </cell>
          <cell r="D1431" t="str">
            <v>Centro Educativo El Chepe</v>
          </cell>
          <cell r="E1431">
            <v>3</v>
          </cell>
        </row>
        <row r="1432">
          <cell r="C1432">
            <v>252687000179</v>
          </cell>
          <cell r="D1432" t="str">
            <v>Centro Educativo Valparaiso Bajo</v>
          </cell>
          <cell r="E1432">
            <v>6</v>
          </cell>
        </row>
        <row r="1433">
          <cell r="C1433">
            <v>252687000501</v>
          </cell>
          <cell r="D1433" t="str">
            <v>Centro Educativo San Isidro</v>
          </cell>
          <cell r="E1433">
            <v>6</v>
          </cell>
        </row>
        <row r="1434">
          <cell r="C1434">
            <v>252687000101</v>
          </cell>
          <cell r="D1434" t="str">
            <v>Centro Educativo Armenia</v>
          </cell>
          <cell r="E1434">
            <v>7</v>
          </cell>
        </row>
        <row r="1435">
          <cell r="C1435">
            <v>252687000306</v>
          </cell>
          <cell r="D1435" t="str">
            <v>Centro Educativo Santa Cruz</v>
          </cell>
          <cell r="E1435">
            <v>7</v>
          </cell>
        </row>
        <row r="1436">
          <cell r="C1436">
            <v>252687000225</v>
          </cell>
          <cell r="D1436" t="str">
            <v>Institucion Educativa Tecnica Agropecuaria Salinas</v>
          </cell>
          <cell r="E1436">
            <v>10</v>
          </cell>
        </row>
        <row r="1437">
          <cell r="C1437">
            <v>252687000381</v>
          </cell>
          <cell r="D1437" t="str">
            <v>Centro Educativo Santa Martha</v>
          </cell>
          <cell r="E1437">
            <v>10</v>
          </cell>
        </row>
        <row r="1438">
          <cell r="C1438">
            <v>252687000896</v>
          </cell>
          <cell r="D1438" t="str">
            <v>Institucion Educativa Tecnica Agropecuaria San Gerardo</v>
          </cell>
          <cell r="E1438">
            <v>14</v>
          </cell>
        </row>
        <row r="1439">
          <cell r="C1439">
            <v>252687000900</v>
          </cell>
          <cell r="D1439" t="str">
            <v>Institucion Educativa Tecnica Agropecuaria Santa Cecilia</v>
          </cell>
          <cell r="E1439">
            <v>14</v>
          </cell>
        </row>
        <row r="1440">
          <cell r="C1440">
            <v>252687000918</v>
          </cell>
          <cell r="D1440" t="str">
            <v>Institucion Educativa Nuestra Señora Del Carmen</v>
          </cell>
          <cell r="E1440">
            <v>20</v>
          </cell>
        </row>
        <row r="1441">
          <cell r="C1441">
            <v>152687000026</v>
          </cell>
          <cell r="D1441" t="str">
            <v>Institucion Educativa Sagrado Corazon De Jesus</v>
          </cell>
          <cell r="E1441">
            <v>28</v>
          </cell>
        </row>
        <row r="1442">
          <cell r="C1442">
            <v>252693000091</v>
          </cell>
          <cell r="D1442" t="str">
            <v>Institucion Educativa Normal Superior Sagrado Corazon De Jesus</v>
          </cell>
          <cell r="E1442">
            <v>1</v>
          </cell>
        </row>
        <row r="1443">
          <cell r="C1443">
            <v>252693000164</v>
          </cell>
          <cell r="D1443" t="str">
            <v>Centro Educativo Achupallas</v>
          </cell>
          <cell r="E1443">
            <v>1</v>
          </cell>
        </row>
        <row r="1444">
          <cell r="C1444">
            <v>252693000202</v>
          </cell>
          <cell r="D1444" t="str">
            <v>Centro Educativo Derrumbes</v>
          </cell>
          <cell r="E1444">
            <v>1</v>
          </cell>
        </row>
        <row r="1445">
          <cell r="C1445">
            <v>252693000211</v>
          </cell>
          <cell r="D1445" t="str">
            <v>Centro Educativo El Ramal</v>
          </cell>
          <cell r="E1445">
            <v>1</v>
          </cell>
        </row>
        <row r="1446">
          <cell r="C1446">
            <v>252693000229</v>
          </cell>
          <cell r="D1446" t="str">
            <v>Centro Educativo El Tablon</v>
          </cell>
          <cell r="E1446">
            <v>1</v>
          </cell>
        </row>
        <row r="1447">
          <cell r="C1447">
            <v>252693000237</v>
          </cell>
          <cell r="D1447" t="str">
            <v>Centro Educativo El Agrado</v>
          </cell>
          <cell r="E1447">
            <v>1</v>
          </cell>
        </row>
        <row r="1448">
          <cell r="C1448">
            <v>252693000326</v>
          </cell>
          <cell r="D1448" t="str">
            <v>Centro Educativo Bellavista</v>
          </cell>
          <cell r="E1448">
            <v>1</v>
          </cell>
        </row>
        <row r="1449">
          <cell r="C1449">
            <v>252693000351</v>
          </cell>
          <cell r="D1449" t="str">
            <v>Centro Educativo Praditos</v>
          </cell>
          <cell r="E1449">
            <v>1</v>
          </cell>
        </row>
        <row r="1450">
          <cell r="C1450">
            <v>252693000407</v>
          </cell>
          <cell r="D1450" t="str">
            <v>Centro Educativo La Cuchilla</v>
          </cell>
          <cell r="E1450">
            <v>1</v>
          </cell>
        </row>
        <row r="1451">
          <cell r="C1451">
            <v>252693000521</v>
          </cell>
          <cell r="D1451" t="str">
            <v>Centro Educativo Playa Alta</v>
          </cell>
          <cell r="E1451">
            <v>1</v>
          </cell>
        </row>
        <row r="1452">
          <cell r="C1452">
            <v>252693000547</v>
          </cell>
          <cell r="D1452" t="str">
            <v>Centro Educativo Dantas</v>
          </cell>
          <cell r="E1452">
            <v>1</v>
          </cell>
        </row>
        <row r="1453">
          <cell r="C1453">
            <v>252693000555</v>
          </cell>
          <cell r="D1453" t="str">
            <v>CENTRO EDUCATIVO EL DIVISO</v>
          </cell>
          <cell r="E1453">
            <v>1</v>
          </cell>
        </row>
        <row r="1454">
          <cell r="C1454">
            <v>252693000563</v>
          </cell>
          <cell r="D1454" t="str">
            <v>Centro Educativo Lagunitas</v>
          </cell>
          <cell r="E1454">
            <v>1</v>
          </cell>
        </row>
        <row r="1455">
          <cell r="C1455">
            <v>252693000571</v>
          </cell>
          <cell r="D1455" t="str">
            <v>Centro Educativo Altamira</v>
          </cell>
          <cell r="E1455">
            <v>1</v>
          </cell>
        </row>
        <row r="1456">
          <cell r="C1456">
            <v>252693000661</v>
          </cell>
          <cell r="D1456" t="str">
            <v>Centro Educativo Lucitania</v>
          </cell>
          <cell r="E1456">
            <v>1</v>
          </cell>
        </row>
        <row r="1457">
          <cell r="C1457">
            <v>152693000127</v>
          </cell>
          <cell r="D1457" t="str">
            <v>Centro Educativo Las Juntas</v>
          </cell>
          <cell r="E1457">
            <v>2</v>
          </cell>
        </row>
        <row r="1458">
          <cell r="C1458">
            <v>252693000041</v>
          </cell>
          <cell r="D1458" t="str">
            <v>Centro Educativo La Chorrera</v>
          </cell>
          <cell r="E1458">
            <v>2</v>
          </cell>
        </row>
        <row r="1459">
          <cell r="C1459">
            <v>252693000067</v>
          </cell>
          <cell r="D1459" t="str">
            <v>Centro Educativo Yunguilla</v>
          </cell>
          <cell r="E1459">
            <v>2</v>
          </cell>
        </row>
        <row r="1460">
          <cell r="C1460">
            <v>252693000113</v>
          </cell>
          <cell r="D1460" t="str">
            <v>Centro Educativo Bateros</v>
          </cell>
          <cell r="E1460">
            <v>2</v>
          </cell>
        </row>
        <row r="1461">
          <cell r="C1461">
            <v>252693000148</v>
          </cell>
          <cell r="D1461" t="str">
            <v>Centro Educativo Aguadas</v>
          </cell>
          <cell r="E1461">
            <v>2</v>
          </cell>
        </row>
        <row r="1462">
          <cell r="C1462">
            <v>252693000172</v>
          </cell>
          <cell r="D1462" t="str">
            <v>Centro Educativo Las Palmas</v>
          </cell>
          <cell r="E1462">
            <v>2</v>
          </cell>
        </row>
        <row r="1463">
          <cell r="C1463">
            <v>252693000199</v>
          </cell>
          <cell r="D1463" t="str">
            <v>Centro Educativo Los Robles</v>
          </cell>
          <cell r="E1463">
            <v>2</v>
          </cell>
        </row>
        <row r="1464">
          <cell r="C1464">
            <v>252693000318</v>
          </cell>
          <cell r="D1464" t="str">
            <v>Centro Educativo Campobello</v>
          </cell>
          <cell r="E1464">
            <v>2</v>
          </cell>
        </row>
        <row r="1465">
          <cell r="C1465">
            <v>252693000423</v>
          </cell>
          <cell r="D1465" t="str">
            <v>Centro Educativo El Lindero</v>
          </cell>
          <cell r="E1465">
            <v>2</v>
          </cell>
        </row>
        <row r="1466">
          <cell r="C1466">
            <v>252693000598</v>
          </cell>
          <cell r="D1466" t="str">
            <v>Centro Educativo Ramal Alto</v>
          </cell>
          <cell r="E1466">
            <v>2</v>
          </cell>
        </row>
        <row r="1467">
          <cell r="C1467">
            <v>252693000083</v>
          </cell>
          <cell r="D1467" t="str">
            <v>Centro Educativo La Cañada</v>
          </cell>
          <cell r="E1467">
            <v>3</v>
          </cell>
        </row>
        <row r="1468">
          <cell r="C1468">
            <v>252693000261</v>
          </cell>
          <cell r="D1468" t="str">
            <v>Centro Educativo Francia</v>
          </cell>
          <cell r="E1468">
            <v>3</v>
          </cell>
        </row>
        <row r="1469">
          <cell r="C1469">
            <v>252693000032</v>
          </cell>
          <cell r="D1469" t="str">
            <v>Centro Educativo El Chilcal</v>
          </cell>
          <cell r="E1469">
            <v>4</v>
          </cell>
        </row>
        <row r="1470">
          <cell r="C1470">
            <v>252693000270</v>
          </cell>
          <cell r="D1470" t="str">
            <v>Centro Educativo Los Llanos</v>
          </cell>
          <cell r="E1470">
            <v>4</v>
          </cell>
        </row>
        <row r="1471">
          <cell r="C1471">
            <v>252693000342</v>
          </cell>
          <cell r="D1471" t="str">
            <v>Centro Educativo Alto Llano</v>
          </cell>
          <cell r="E1471">
            <v>4</v>
          </cell>
        </row>
        <row r="1472">
          <cell r="C1472">
            <v>252693000181</v>
          </cell>
          <cell r="D1472" t="str">
            <v>Centro Educativo El Meson</v>
          </cell>
          <cell r="E1472">
            <v>6</v>
          </cell>
        </row>
        <row r="1473">
          <cell r="C1473">
            <v>252693000580</v>
          </cell>
          <cell r="D1473" t="str">
            <v>Institucion Educativa Manuel Briceño</v>
          </cell>
          <cell r="E1473">
            <v>14</v>
          </cell>
        </row>
        <row r="1474">
          <cell r="C1474">
            <v>152693000291</v>
          </cell>
          <cell r="D1474" t="str">
            <v>Institucion Educativa Normal Superior Sagrado Corazon De Jesus</v>
          </cell>
          <cell r="E1474">
            <v>37</v>
          </cell>
        </row>
        <row r="1475">
          <cell r="C1475">
            <v>152693000615</v>
          </cell>
          <cell r="D1475" t="str">
            <v>Institucion Educativa Antonio Narino</v>
          </cell>
          <cell r="E1475">
            <v>39</v>
          </cell>
        </row>
        <row r="1476">
          <cell r="C1476">
            <v>252051000063</v>
          </cell>
          <cell r="D1476" t="str">
            <v>Centro Educativo Botanilla</v>
          </cell>
          <cell r="E1476">
            <v>1</v>
          </cell>
        </row>
        <row r="1477">
          <cell r="C1477">
            <v>252051000110</v>
          </cell>
          <cell r="D1477" t="str">
            <v>Centro Educativo Chimayoy Alto</v>
          </cell>
          <cell r="E1477">
            <v>1</v>
          </cell>
        </row>
        <row r="1478">
          <cell r="C1478">
            <v>252051000292</v>
          </cell>
          <cell r="D1478" t="str">
            <v>Centro Educativo Los Frailes</v>
          </cell>
          <cell r="E1478">
            <v>1</v>
          </cell>
        </row>
        <row r="1479">
          <cell r="C1479">
            <v>252051000403</v>
          </cell>
          <cell r="D1479" t="str">
            <v>Centro Educativo San Isidro</v>
          </cell>
          <cell r="E1479">
            <v>1</v>
          </cell>
        </row>
        <row r="1480">
          <cell r="C1480">
            <v>252051000489</v>
          </cell>
          <cell r="D1480" t="str">
            <v>Centro Educativo Domingo Loma</v>
          </cell>
          <cell r="E1480">
            <v>1</v>
          </cell>
        </row>
        <row r="1481">
          <cell r="C1481">
            <v>252051000535</v>
          </cell>
          <cell r="D1481" t="str">
            <v>Centro Educativo Yanangona</v>
          </cell>
          <cell r="E1481">
            <v>1</v>
          </cell>
        </row>
        <row r="1482">
          <cell r="C1482">
            <v>252051000551</v>
          </cell>
          <cell r="D1482" t="str">
            <v>Centro Educativo Buenos Aires</v>
          </cell>
          <cell r="E1482">
            <v>1</v>
          </cell>
        </row>
        <row r="1483">
          <cell r="C1483">
            <v>252051000608</v>
          </cell>
          <cell r="D1483" t="str">
            <v>Centro Educativo El Arenal</v>
          </cell>
          <cell r="E1483">
            <v>1</v>
          </cell>
        </row>
        <row r="1484">
          <cell r="C1484">
            <v>252051000616</v>
          </cell>
          <cell r="D1484" t="str">
            <v>Centro Educativo Yerbabuena</v>
          </cell>
          <cell r="E1484">
            <v>1</v>
          </cell>
        </row>
        <row r="1485">
          <cell r="C1485">
            <v>252051000641</v>
          </cell>
          <cell r="D1485" t="str">
            <v>Centro Educativo Las Acacias</v>
          </cell>
          <cell r="E1485">
            <v>1</v>
          </cell>
        </row>
        <row r="1486">
          <cell r="C1486">
            <v>252694000010</v>
          </cell>
          <cell r="D1486" t="str">
            <v>Centro Educativo Santiago</v>
          </cell>
          <cell r="E1486">
            <v>1</v>
          </cell>
        </row>
        <row r="1487">
          <cell r="C1487">
            <v>252051000021</v>
          </cell>
          <cell r="D1487" t="str">
            <v>Centro Educativo Martin</v>
          </cell>
          <cell r="E1487">
            <v>2</v>
          </cell>
        </row>
        <row r="1488">
          <cell r="C1488">
            <v>252051000039</v>
          </cell>
          <cell r="D1488" t="str">
            <v>Centro Educativo La Rinconada</v>
          </cell>
          <cell r="E1488">
            <v>2</v>
          </cell>
        </row>
        <row r="1489">
          <cell r="C1489">
            <v>252051000101</v>
          </cell>
          <cell r="D1489" t="str">
            <v>Centro Educativo La Chorrera</v>
          </cell>
          <cell r="E1489">
            <v>2</v>
          </cell>
        </row>
        <row r="1490">
          <cell r="C1490">
            <v>252051000411</v>
          </cell>
          <cell r="D1490" t="str">
            <v>Centro Educativo El Salado</v>
          </cell>
          <cell r="E1490">
            <v>2</v>
          </cell>
        </row>
        <row r="1491">
          <cell r="C1491">
            <v>252051000519</v>
          </cell>
          <cell r="D1491" t="str">
            <v>Centro Educativo Chimayoy Bajo</v>
          </cell>
          <cell r="E1491">
            <v>3</v>
          </cell>
        </row>
        <row r="1492">
          <cell r="C1492">
            <v>252051000080</v>
          </cell>
          <cell r="D1492" t="str">
            <v>Centro Educativo La Comunidad</v>
          </cell>
          <cell r="E1492">
            <v>5</v>
          </cell>
        </row>
        <row r="1493">
          <cell r="C1493">
            <v>252051000098</v>
          </cell>
          <cell r="D1493" t="str">
            <v>Centro Educativo La Estancia</v>
          </cell>
          <cell r="E1493">
            <v>6</v>
          </cell>
        </row>
        <row r="1494">
          <cell r="C1494">
            <v>252051000560</v>
          </cell>
          <cell r="D1494" t="str">
            <v>Institucion Educativa San Pedro De Cartago</v>
          </cell>
          <cell r="E1494">
            <v>20</v>
          </cell>
        </row>
        <row r="1495">
          <cell r="C1495">
            <v>252696000068</v>
          </cell>
          <cell r="D1495" t="str">
            <v>Centro Educativo La Quinta</v>
          </cell>
          <cell r="E1495">
            <v>1</v>
          </cell>
        </row>
        <row r="1496">
          <cell r="C1496">
            <v>252696000076</v>
          </cell>
          <cell r="D1496" t="str">
            <v>Centro Educativo Playa Grande Abajo</v>
          </cell>
          <cell r="E1496">
            <v>1</v>
          </cell>
        </row>
        <row r="1497">
          <cell r="C1497">
            <v>252696000106</v>
          </cell>
          <cell r="D1497" t="str">
            <v>Centro Educativo Palomino</v>
          </cell>
          <cell r="E1497">
            <v>1</v>
          </cell>
        </row>
        <row r="1498">
          <cell r="C1498">
            <v>252696000173</v>
          </cell>
          <cell r="D1498" t="str">
            <v>Centro Educativo Tierra Firme</v>
          </cell>
          <cell r="E1498">
            <v>1</v>
          </cell>
        </row>
        <row r="1499">
          <cell r="C1499">
            <v>252696000254</v>
          </cell>
          <cell r="D1499" t="str">
            <v>Centro Educativo Boca De Angostura</v>
          </cell>
          <cell r="E1499">
            <v>1</v>
          </cell>
        </row>
        <row r="1500">
          <cell r="C1500">
            <v>252696000513</v>
          </cell>
          <cell r="D1500" t="str">
            <v>Centro Educativo El Alto</v>
          </cell>
          <cell r="E1500">
            <v>1</v>
          </cell>
        </row>
        <row r="1501">
          <cell r="C1501">
            <v>252696000599</v>
          </cell>
          <cell r="D1501" t="str">
            <v>Centro Educativo Playa Grande Arriba</v>
          </cell>
          <cell r="E1501">
            <v>1</v>
          </cell>
        </row>
        <row r="1502">
          <cell r="C1502">
            <v>252696000637</v>
          </cell>
          <cell r="D1502" t="str">
            <v>Centro Educativo Boca De Chanzara</v>
          </cell>
          <cell r="E1502">
            <v>1</v>
          </cell>
        </row>
        <row r="1503">
          <cell r="C1503">
            <v>252696000645</v>
          </cell>
          <cell r="D1503" t="str">
            <v>Centro Educativo Isla Del Gallo</v>
          </cell>
          <cell r="E1503">
            <v>1</v>
          </cell>
        </row>
        <row r="1504">
          <cell r="C1504">
            <v>252696000661</v>
          </cell>
          <cell r="D1504" t="str">
            <v>Centro Educativo Santa Rosa</v>
          </cell>
          <cell r="E1504">
            <v>1</v>
          </cell>
        </row>
        <row r="1505">
          <cell r="C1505">
            <v>252696000670</v>
          </cell>
          <cell r="D1505" t="str">
            <v>Centro Educativo Piscinde</v>
          </cell>
          <cell r="E1505">
            <v>1</v>
          </cell>
        </row>
        <row r="1506">
          <cell r="C1506">
            <v>252696000793</v>
          </cell>
          <cell r="D1506" t="str">
            <v>Centro Educativo Isla Larga</v>
          </cell>
          <cell r="E1506">
            <v>1</v>
          </cell>
        </row>
        <row r="1507">
          <cell r="C1507">
            <v>252696000807</v>
          </cell>
          <cell r="D1507" t="str">
            <v>Centro Educativo La Piedra</v>
          </cell>
          <cell r="E1507">
            <v>1</v>
          </cell>
        </row>
        <row r="1508">
          <cell r="C1508">
            <v>252696000815</v>
          </cell>
          <cell r="D1508" t="str">
            <v>Centro Educativo Boca De Sequihondita</v>
          </cell>
          <cell r="E1508">
            <v>1</v>
          </cell>
        </row>
        <row r="1509">
          <cell r="C1509">
            <v>252696000823</v>
          </cell>
          <cell r="D1509" t="str">
            <v>Centro Educativo Campo Alegre 1a</v>
          </cell>
          <cell r="E1509">
            <v>1</v>
          </cell>
        </row>
        <row r="1510">
          <cell r="C1510">
            <v>252696000866</v>
          </cell>
          <cell r="D1510" t="str">
            <v>Centro Educativo Boca De Micailita</v>
          </cell>
          <cell r="E1510">
            <v>1</v>
          </cell>
        </row>
        <row r="1511">
          <cell r="C1511">
            <v>252696000882</v>
          </cell>
          <cell r="D1511" t="str">
            <v>Centro Educativo Buga</v>
          </cell>
          <cell r="E1511">
            <v>1</v>
          </cell>
        </row>
        <row r="1512">
          <cell r="C1512">
            <v>252696000891</v>
          </cell>
          <cell r="D1512" t="str">
            <v>Centro Educativo Bellavista</v>
          </cell>
          <cell r="E1512">
            <v>1</v>
          </cell>
        </row>
        <row r="1513">
          <cell r="C1513">
            <v>252696000939</v>
          </cell>
          <cell r="D1513" t="str">
            <v>Centro Educativo Desplayado</v>
          </cell>
          <cell r="E1513">
            <v>1</v>
          </cell>
        </row>
        <row r="1514">
          <cell r="C1514">
            <v>252696000947</v>
          </cell>
          <cell r="D1514" t="str">
            <v xml:space="preserve">CENTRO EDUCATIVO SAN LUIS RANCHERIA </v>
          </cell>
          <cell r="E1514">
            <v>1</v>
          </cell>
        </row>
        <row r="1515">
          <cell r="C1515">
            <v>252696000955</v>
          </cell>
          <cell r="D1515" t="str">
            <v>Centro Educativo San Antonio Placer</v>
          </cell>
          <cell r="E1515">
            <v>1</v>
          </cell>
        </row>
        <row r="1516">
          <cell r="C1516">
            <v>252696001030</v>
          </cell>
          <cell r="D1516" t="str">
            <v>Centro Educativo Barbulita</v>
          </cell>
          <cell r="E1516">
            <v>1</v>
          </cell>
        </row>
        <row r="1517">
          <cell r="C1517">
            <v>252696001048</v>
          </cell>
          <cell r="D1517" t="str">
            <v>Centro Educativo La Esperanza</v>
          </cell>
          <cell r="E1517">
            <v>1</v>
          </cell>
        </row>
        <row r="1518">
          <cell r="C1518">
            <v>252696001081</v>
          </cell>
          <cell r="D1518" t="str">
            <v>Centro Educativo Chivatillo</v>
          </cell>
          <cell r="E1518">
            <v>1</v>
          </cell>
        </row>
        <row r="1519">
          <cell r="C1519">
            <v>252696001102</v>
          </cell>
          <cell r="D1519" t="str">
            <v>Centro Educativo Piedra Ancha</v>
          </cell>
          <cell r="E1519">
            <v>1</v>
          </cell>
        </row>
        <row r="1520">
          <cell r="C1520">
            <v>252696001111</v>
          </cell>
          <cell r="D1520" t="str">
            <v>Centro Educativo Papayo</v>
          </cell>
          <cell r="E1520">
            <v>1</v>
          </cell>
        </row>
        <row r="1521">
          <cell r="C1521">
            <v>252696001129</v>
          </cell>
          <cell r="D1521" t="str">
            <v>Centro Educativo San Andres</v>
          </cell>
          <cell r="E1521">
            <v>1</v>
          </cell>
        </row>
        <row r="1522">
          <cell r="C1522">
            <v>252696001170</v>
          </cell>
          <cell r="D1522" t="str">
            <v>Centro Educativo Pueblo Nuevo</v>
          </cell>
          <cell r="E1522">
            <v>1</v>
          </cell>
        </row>
        <row r="1523">
          <cell r="C1523">
            <v>252696001188</v>
          </cell>
          <cell r="D1523" t="str">
            <v>CENTRO EDUCATIVO EL DIVISO</v>
          </cell>
          <cell r="E1523">
            <v>1</v>
          </cell>
        </row>
        <row r="1524">
          <cell r="C1524">
            <v>252696001218</v>
          </cell>
          <cell r="D1524" t="str">
            <v xml:space="preserve">CENTRO EDUCATIVO EL FILO </v>
          </cell>
          <cell r="E1524">
            <v>1</v>
          </cell>
        </row>
        <row r="1525">
          <cell r="C1525">
            <v>252696001234</v>
          </cell>
          <cell r="D1525" t="str">
            <v>Centro Educativo Macharal</v>
          </cell>
          <cell r="E1525">
            <v>1</v>
          </cell>
        </row>
        <row r="1526">
          <cell r="C1526">
            <v>252696001285</v>
          </cell>
          <cell r="D1526" t="str">
            <v>Centro Educativo Boca De Filix</v>
          </cell>
          <cell r="E1526">
            <v>1</v>
          </cell>
        </row>
        <row r="1527">
          <cell r="C1527">
            <v>252696001293</v>
          </cell>
          <cell r="D1527" t="str">
            <v>Centro Educativo Boca De Guaba</v>
          </cell>
          <cell r="E1527">
            <v>1</v>
          </cell>
        </row>
        <row r="1528">
          <cell r="C1528">
            <v>252696001323</v>
          </cell>
          <cell r="D1528" t="str">
            <v>Centro Educativo La Peñita</v>
          </cell>
          <cell r="E1528">
            <v>1</v>
          </cell>
        </row>
        <row r="1529">
          <cell r="C1529">
            <v>252696001331</v>
          </cell>
          <cell r="D1529" t="str">
            <v>Centro Educativo Brazo Patiano</v>
          </cell>
          <cell r="E1529">
            <v>1</v>
          </cell>
        </row>
        <row r="1530">
          <cell r="C1530">
            <v>252696001358</v>
          </cell>
          <cell r="D1530" t="str">
            <v>Centro Educativo Chontaduro</v>
          </cell>
          <cell r="E1530">
            <v>1</v>
          </cell>
        </row>
        <row r="1531">
          <cell r="C1531">
            <v>252696000050</v>
          </cell>
          <cell r="D1531" t="str">
            <v>Centro Educativo Fragua</v>
          </cell>
          <cell r="E1531">
            <v>2</v>
          </cell>
        </row>
        <row r="1532">
          <cell r="C1532">
            <v>252696000131</v>
          </cell>
          <cell r="D1532" t="str">
            <v>Centro Educativo Las Marias</v>
          </cell>
          <cell r="E1532">
            <v>2</v>
          </cell>
        </row>
        <row r="1533">
          <cell r="C1533">
            <v>252696000238</v>
          </cell>
          <cell r="D1533" t="str">
            <v>Centro Educativo Niñas Ensenada</v>
          </cell>
          <cell r="E1533">
            <v>2</v>
          </cell>
        </row>
        <row r="1534">
          <cell r="C1534">
            <v>252696000602</v>
          </cell>
          <cell r="D1534" t="str">
            <v>Centro Educativo La Loma</v>
          </cell>
          <cell r="E1534">
            <v>2</v>
          </cell>
        </row>
        <row r="1535">
          <cell r="C1535">
            <v>252696000629</v>
          </cell>
          <cell r="D1535" t="str">
            <v>Centro Educativo Sandamia</v>
          </cell>
          <cell r="E1535">
            <v>2</v>
          </cell>
        </row>
        <row r="1536">
          <cell r="C1536">
            <v>252696000874</v>
          </cell>
          <cell r="D1536" t="str">
            <v>Centro Educativo El Cuerval</v>
          </cell>
          <cell r="E1536">
            <v>2</v>
          </cell>
        </row>
        <row r="1537">
          <cell r="C1537">
            <v>252696000912</v>
          </cell>
          <cell r="D1537" t="str">
            <v>Centro Educativo Las Varas</v>
          </cell>
          <cell r="E1537">
            <v>2</v>
          </cell>
        </row>
        <row r="1538">
          <cell r="C1538">
            <v>252696000980</v>
          </cell>
          <cell r="D1538" t="str">
            <v>Centro Educativo Morongo</v>
          </cell>
          <cell r="E1538">
            <v>2</v>
          </cell>
        </row>
        <row r="1539">
          <cell r="C1539">
            <v>252696001056</v>
          </cell>
          <cell r="D1539" t="str">
            <v>Centro Educativo Madrid</v>
          </cell>
          <cell r="E1539">
            <v>2</v>
          </cell>
        </row>
        <row r="1540">
          <cell r="C1540">
            <v>252696001242</v>
          </cell>
          <cell r="D1540" t="str">
            <v>Centro Educativo Sequihondita</v>
          </cell>
          <cell r="E1540">
            <v>2</v>
          </cell>
        </row>
        <row r="1541">
          <cell r="C1541">
            <v>552696000074</v>
          </cell>
          <cell r="D1541" t="str">
            <v>Centro Educativo La Nueva Esperanza</v>
          </cell>
          <cell r="E1541">
            <v>2</v>
          </cell>
        </row>
        <row r="1542">
          <cell r="C1542">
            <v>252696000181</v>
          </cell>
          <cell r="D1542" t="str">
            <v>Centro Educativo Juanchillo</v>
          </cell>
          <cell r="E1542">
            <v>3</v>
          </cell>
        </row>
        <row r="1543">
          <cell r="C1543">
            <v>252696000203</v>
          </cell>
          <cell r="D1543" t="str">
            <v>Centro Educativo Chanzara Las Peñas</v>
          </cell>
          <cell r="E1543">
            <v>3</v>
          </cell>
        </row>
        <row r="1544">
          <cell r="C1544">
            <v>252696000319</v>
          </cell>
          <cell r="D1544" t="str">
            <v>Centro Educativo Rodea</v>
          </cell>
          <cell r="E1544">
            <v>3</v>
          </cell>
        </row>
        <row r="1545">
          <cell r="C1545">
            <v>252696000475</v>
          </cell>
          <cell r="D1545" t="str">
            <v>Centro Educativo Corozo</v>
          </cell>
          <cell r="E1545">
            <v>3</v>
          </cell>
        </row>
        <row r="1546">
          <cell r="C1546">
            <v>252696000483</v>
          </cell>
          <cell r="D1546" t="str">
            <v>Centro Educativo Chicoperez</v>
          </cell>
          <cell r="E1546">
            <v>3</v>
          </cell>
        </row>
        <row r="1547">
          <cell r="C1547">
            <v>252696001153</v>
          </cell>
          <cell r="D1547" t="str">
            <v>Centro Educativo Los Domingos</v>
          </cell>
          <cell r="E1547">
            <v>3</v>
          </cell>
        </row>
        <row r="1548">
          <cell r="C1548">
            <v>252696000611</v>
          </cell>
          <cell r="D1548" t="str">
            <v>Centro Educativo Posprimaria De Varones La Ensenada</v>
          </cell>
          <cell r="E1548">
            <v>5</v>
          </cell>
        </row>
        <row r="1549">
          <cell r="C1549">
            <v>252696000653</v>
          </cell>
          <cell r="D1549" t="str">
            <v>Centro Educativo Boca De Quigupi</v>
          </cell>
          <cell r="E1549">
            <v>5</v>
          </cell>
        </row>
        <row r="1550">
          <cell r="C1550">
            <v>252696001307</v>
          </cell>
          <cell r="D1550" t="str">
            <v>Centro Educativo Secadero Sequihonda</v>
          </cell>
          <cell r="E1550">
            <v>5</v>
          </cell>
        </row>
        <row r="1551">
          <cell r="C1551">
            <v>252696000858</v>
          </cell>
          <cell r="D1551" t="str">
            <v>Centro Educativo Soledad Pueblito</v>
          </cell>
          <cell r="E1551">
            <v>10</v>
          </cell>
        </row>
        <row r="1552">
          <cell r="C1552">
            <v>252696000271</v>
          </cell>
          <cell r="D1552" t="str">
            <v>Centro Educativo Santa Rita</v>
          </cell>
          <cell r="E1552">
            <v>11</v>
          </cell>
        </row>
        <row r="1553">
          <cell r="C1553">
            <v>152696000012</v>
          </cell>
          <cell r="D1553" t="str">
            <v>Institucion Educativa Politecnico Santa Barbara</v>
          </cell>
          <cell r="E1553">
            <v>28</v>
          </cell>
        </row>
        <row r="1554">
          <cell r="C1554">
            <v>252699000085</v>
          </cell>
          <cell r="D1554" t="str">
            <v>Centro Educativo El Sande</v>
          </cell>
          <cell r="E1554">
            <v>1</v>
          </cell>
        </row>
        <row r="1555">
          <cell r="C1555">
            <v>252699000174</v>
          </cell>
          <cell r="D1555" t="str">
            <v>Centro Educativo Piaramag</v>
          </cell>
          <cell r="E1555">
            <v>1</v>
          </cell>
        </row>
        <row r="1556">
          <cell r="C1556">
            <v>252699000212</v>
          </cell>
          <cell r="D1556" t="str">
            <v>Centro Educativo Taquelan</v>
          </cell>
          <cell r="E1556">
            <v>1</v>
          </cell>
        </row>
        <row r="1557">
          <cell r="C1557">
            <v>252699000255</v>
          </cell>
          <cell r="D1557" t="str">
            <v>Centro Educativo Guarango</v>
          </cell>
          <cell r="E1557">
            <v>1</v>
          </cell>
        </row>
        <row r="1558">
          <cell r="C1558">
            <v>252699000263</v>
          </cell>
          <cell r="D1558" t="str">
            <v>Centro Educativo Cualchag</v>
          </cell>
          <cell r="E1558">
            <v>1</v>
          </cell>
        </row>
        <row r="1559">
          <cell r="C1559">
            <v>252699000271</v>
          </cell>
          <cell r="D1559" t="str">
            <v>Centro Educativo Puzpam</v>
          </cell>
          <cell r="E1559">
            <v>1</v>
          </cell>
        </row>
        <row r="1560">
          <cell r="C1560">
            <v>252699000298</v>
          </cell>
          <cell r="D1560" t="str">
            <v>Centro Educativo La Ceiba</v>
          </cell>
          <cell r="E1560">
            <v>1</v>
          </cell>
        </row>
        <row r="1561">
          <cell r="C1561">
            <v>252699000301</v>
          </cell>
          <cell r="D1561" t="str">
            <v>Centro Educativo El Paraiso</v>
          </cell>
          <cell r="E1561">
            <v>1</v>
          </cell>
        </row>
        <row r="1562">
          <cell r="C1562">
            <v>252699000310</v>
          </cell>
          <cell r="D1562" t="str">
            <v>Centro Educativo Pisiltes</v>
          </cell>
          <cell r="E1562">
            <v>1</v>
          </cell>
        </row>
        <row r="1563">
          <cell r="C1563">
            <v>252699000336</v>
          </cell>
          <cell r="D1563" t="str">
            <v>Centro Educativo Guamanchag</v>
          </cell>
          <cell r="E1563">
            <v>1</v>
          </cell>
        </row>
        <row r="1564">
          <cell r="C1564">
            <v>252699000352</v>
          </cell>
          <cell r="D1564" t="str">
            <v>Centro Educativo Chagui</v>
          </cell>
          <cell r="E1564">
            <v>1</v>
          </cell>
        </row>
        <row r="1565">
          <cell r="C1565">
            <v>252699000387</v>
          </cell>
          <cell r="D1565" t="str">
            <v>Centro Educativo Pipala</v>
          </cell>
          <cell r="E1565">
            <v>1</v>
          </cell>
        </row>
        <row r="1566">
          <cell r="C1566">
            <v>252699000395</v>
          </cell>
          <cell r="D1566" t="str">
            <v>Centro Educativo Diamante</v>
          </cell>
          <cell r="E1566">
            <v>1</v>
          </cell>
        </row>
        <row r="1567">
          <cell r="C1567">
            <v>252699000417</v>
          </cell>
          <cell r="D1567" t="str">
            <v>Centro Educativo Zabaleta</v>
          </cell>
          <cell r="E1567">
            <v>1</v>
          </cell>
        </row>
        <row r="1568">
          <cell r="C1568">
            <v>252699000433</v>
          </cell>
          <cell r="D1568" t="str">
            <v>Centro Educativo Chapilal</v>
          </cell>
          <cell r="E1568">
            <v>1</v>
          </cell>
        </row>
        <row r="1569">
          <cell r="C1569">
            <v>252699000450</v>
          </cell>
          <cell r="D1569" t="str">
            <v>Centro Educativo Guadualito</v>
          </cell>
          <cell r="E1569">
            <v>1</v>
          </cell>
        </row>
        <row r="1570">
          <cell r="C1570">
            <v>252699000468</v>
          </cell>
          <cell r="D1570" t="str">
            <v>Centro Educativo Ciro Agustin</v>
          </cell>
          <cell r="E1570">
            <v>1</v>
          </cell>
        </row>
        <row r="1571">
          <cell r="C1571">
            <v>252699000476</v>
          </cell>
          <cell r="D1571" t="str">
            <v>Centro Educativo Vargas Ii</v>
          </cell>
          <cell r="E1571">
            <v>1</v>
          </cell>
        </row>
        <row r="1572">
          <cell r="C1572">
            <v>252699000484</v>
          </cell>
          <cell r="D1572" t="str">
            <v>Centro Educativo Vargas I</v>
          </cell>
          <cell r="E1572">
            <v>1</v>
          </cell>
        </row>
        <row r="1573">
          <cell r="C1573">
            <v>252699000506</v>
          </cell>
          <cell r="D1573" t="str">
            <v>Centro Educativo Campo Alegre</v>
          </cell>
          <cell r="E1573">
            <v>1</v>
          </cell>
        </row>
        <row r="1574">
          <cell r="C1574">
            <v>252699000522</v>
          </cell>
          <cell r="D1574" t="str">
            <v>Centro Educativo El Hato</v>
          </cell>
          <cell r="E1574">
            <v>1</v>
          </cell>
        </row>
        <row r="1575">
          <cell r="C1575">
            <v>252699000557</v>
          </cell>
          <cell r="D1575" t="str">
            <v>Centro Educativo San Jose</v>
          </cell>
          <cell r="E1575">
            <v>1</v>
          </cell>
        </row>
        <row r="1576">
          <cell r="C1576">
            <v>252699000565</v>
          </cell>
          <cell r="D1576" t="str">
            <v>Centro Educativo San Antonio</v>
          </cell>
          <cell r="E1576">
            <v>1</v>
          </cell>
        </row>
        <row r="1577">
          <cell r="C1577">
            <v>252699000581</v>
          </cell>
          <cell r="D1577" t="str">
            <v>Centro Educativo Nuestra Señora De Las Lajas</v>
          </cell>
          <cell r="E1577">
            <v>1</v>
          </cell>
        </row>
        <row r="1578">
          <cell r="C1578">
            <v>252699000611</v>
          </cell>
          <cell r="D1578" t="str">
            <v>Centro Educativo Los Pastos</v>
          </cell>
          <cell r="E1578">
            <v>1</v>
          </cell>
        </row>
        <row r="1579">
          <cell r="C1579">
            <v>252699000654</v>
          </cell>
          <cell r="D1579" t="str">
            <v>Centro Educativo Santa Maria</v>
          </cell>
          <cell r="E1579">
            <v>1</v>
          </cell>
        </row>
        <row r="1580">
          <cell r="C1580">
            <v>252699000069</v>
          </cell>
          <cell r="D1580" t="str">
            <v>Centro Educativo ChagÃ¼ez</v>
          </cell>
          <cell r="E1580">
            <v>2</v>
          </cell>
        </row>
        <row r="1581">
          <cell r="C1581">
            <v>252699000077</v>
          </cell>
          <cell r="D1581" t="str">
            <v>Centro Educativo El Arrayan</v>
          </cell>
          <cell r="E1581">
            <v>2</v>
          </cell>
        </row>
        <row r="1582">
          <cell r="C1582">
            <v>252699000514</v>
          </cell>
          <cell r="D1582" t="str">
            <v>Centro Educativo Chipacued</v>
          </cell>
          <cell r="E1582">
            <v>2</v>
          </cell>
        </row>
        <row r="1583">
          <cell r="C1583">
            <v>152699000129</v>
          </cell>
          <cell r="D1583" t="str">
            <v>Centro Educativo La Inga</v>
          </cell>
          <cell r="E1583">
            <v>3</v>
          </cell>
        </row>
        <row r="1584">
          <cell r="C1584">
            <v>252699000051</v>
          </cell>
          <cell r="D1584" t="str">
            <v>Centro Educativo Candagan</v>
          </cell>
          <cell r="E1584">
            <v>3</v>
          </cell>
        </row>
        <row r="1585">
          <cell r="C1585">
            <v>252699000247</v>
          </cell>
          <cell r="D1585" t="str">
            <v>Centro Educativo El Pedregal</v>
          </cell>
          <cell r="E1585">
            <v>3</v>
          </cell>
        </row>
        <row r="1586">
          <cell r="C1586">
            <v>252699000441</v>
          </cell>
          <cell r="D1586" t="str">
            <v>Centro Educativo Chapuesquer</v>
          </cell>
          <cell r="E1586">
            <v>3</v>
          </cell>
        </row>
        <row r="1587">
          <cell r="C1587">
            <v>252699000107</v>
          </cell>
          <cell r="D1587" t="str">
            <v>Centro Educativo San Martin</v>
          </cell>
          <cell r="E1587">
            <v>4</v>
          </cell>
        </row>
        <row r="1588">
          <cell r="C1588">
            <v>252699000158</v>
          </cell>
          <cell r="D1588" t="str">
            <v>Centro Educativo Manchag</v>
          </cell>
          <cell r="E1588">
            <v>4</v>
          </cell>
        </row>
        <row r="1589">
          <cell r="C1589">
            <v>252699000182</v>
          </cell>
          <cell r="D1589" t="str">
            <v>Centro Educativo Santa Rosa</v>
          </cell>
          <cell r="E1589">
            <v>9</v>
          </cell>
        </row>
        <row r="1590">
          <cell r="C1590">
            <v>252699000549</v>
          </cell>
          <cell r="D1590" t="str">
            <v>Institucion Educativa Nuestra Señora De Lourdes</v>
          </cell>
          <cell r="E1590">
            <v>13</v>
          </cell>
        </row>
        <row r="1591">
          <cell r="C1591">
            <v>152699000641</v>
          </cell>
          <cell r="D1591" t="str">
            <v>Institucion Educativa San Juan Bautista</v>
          </cell>
          <cell r="E1591">
            <v>24</v>
          </cell>
        </row>
        <row r="1592">
          <cell r="C1592">
            <v>252720000023</v>
          </cell>
          <cell r="D1592" t="str">
            <v>Centro Educativo Del Niño Jesus</v>
          </cell>
          <cell r="E1592">
            <v>2</v>
          </cell>
        </row>
        <row r="1593">
          <cell r="C1593">
            <v>252720000040</v>
          </cell>
          <cell r="D1593" t="str">
            <v>Centro Educativo La Comunidad</v>
          </cell>
          <cell r="E1593">
            <v>2</v>
          </cell>
        </row>
        <row r="1594">
          <cell r="C1594">
            <v>252720000139</v>
          </cell>
          <cell r="D1594" t="str">
            <v>Centro Educativo Maramba</v>
          </cell>
          <cell r="E1594">
            <v>2</v>
          </cell>
        </row>
        <row r="1595">
          <cell r="C1595">
            <v>252720000058</v>
          </cell>
          <cell r="D1595" t="str">
            <v>Centro Educativo San Francisco Malaver</v>
          </cell>
          <cell r="E1595">
            <v>3</v>
          </cell>
        </row>
        <row r="1596">
          <cell r="C1596">
            <v>252720000163</v>
          </cell>
          <cell r="D1596" t="str">
            <v>Centro Educativo Panamal</v>
          </cell>
          <cell r="E1596">
            <v>5</v>
          </cell>
        </row>
        <row r="1597">
          <cell r="C1597">
            <v>252720000074</v>
          </cell>
          <cell r="D1597" t="str">
            <v>Institucion Educativa Agropecuaria La Floresta</v>
          </cell>
          <cell r="E1597">
            <v>10</v>
          </cell>
        </row>
        <row r="1598">
          <cell r="C1598">
            <v>152720000011</v>
          </cell>
          <cell r="D1598" t="str">
            <v>Institucion Educativa Sebastian De Belalcazar</v>
          </cell>
          <cell r="E1598">
            <v>21</v>
          </cell>
        </row>
        <row r="1599">
          <cell r="C1599">
            <v>252720000171</v>
          </cell>
          <cell r="D1599" t="str">
            <v>Institucion Educativa Tecnica El Espino</v>
          </cell>
          <cell r="E1599">
            <v>21</v>
          </cell>
        </row>
        <row r="1600">
          <cell r="C1600">
            <v>252786000083</v>
          </cell>
          <cell r="D1600" t="str">
            <v>Centro Educativo Limoncito</v>
          </cell>
          <cell r="E1600">
            <v>1</v>
          </cell>
        </row>
        <row r="1601">
          <cell r="C1601">
            <v>252786000091</v>
          </cell>
          <cell r="D1601" t="str">
            <v>Centro Educativo El Salado</v>
          </cell>
          <cell r="E1601">
            <v>1</v>
          </cell>
        </row>
        <row r="1602">
          <cell r="C1602">
            <v>252786000105</v>
          </cell>
          <cell r="D1602" t="str">
            <v>Centro Educativo Majuando</v>
          </cell>
          <cell r="E1602">
            <v>1</v>
          </cell>
        </row>
        <row r="1603">
          <cell r="C1603">
            <v>252786000121</v>
          </cell>
          <cell r="D1603" t="str">
            <v>Centro Educativo Charguayaco</v>
          </cell>
          <cell r="E1603">
            <v>1</v>
          </cell>
        </row>
        <row r="1604">
          <cell r="C1604">
            <v>252786000253</v>
          </cell>
          <cell r="D1604" t="str">
            <v>Centro Educativo Bellavista</v>
          </cell>
          <cell r="E1604">
            <v>1</v>
          </cell>
        </row>
        <row r="1605">
          <cell r="C1605">
            <v>252786000296</v>
          </cell>
          <cell r="D1605" t="str">
            <v>Centro Educativo El Pantano</v>
          </cell>
          <cell r="E1605">
            <v>1</v>
          </cell>
        </row>
        <row r="1606">
          <cell r="C1606">
            <v>252786000334</v>
          </cell>
          <cell r="D1606" t="str">
            <v>Centro Educativo Palobobo</v>
          </cell>
          <cell r="E1606">
            <v>1</v>
          </cell>
        </row>
        <row r="1607">
          <cell r="C1607">
            <v>252786000351</v>
          </cell>
          <cell r="D1607" t="str">
            <v>Centro Educativo Chilcal</v>
          </cell>
          <cell r="E1607">
            <v>1</v>
          </cell>
        </row>
        <row r="1608">
          <cell r="C1608">
            <v>252786000385</v>
          </cell>
          <cell r="D1608" t="str">
            <v>Centro Educativo La Llana</v>
          </cell>
          <cell r="E1608">
            <v>1</v>
          </cell>
        </row>
        <row r="1609">
          <cell r="C1609">
            <v>252786000423</v>
          </cell>
          <cell r="D1609" t="str">
            <v>Centro Educativo El Lecheral</v>
          </cell>
          <cell r="E1609">
            <v>1</v>
          </cell>
        </row>
        <row r="1610">
          <cell r="C1610">
            <v>252786000431</v>
          </cell>
          <cell r="D1610" t="str">
            <v>Centro Educativo Viento Libre</v>
          </cell>
          <cell r="E1610">
            <v>1</v>
          </cell>
        </row>
        <row r="1611">
          <cell r="C1611">
            <v>252786000440</v>
          </cell>
          <cell r="D1611" t="str">
            <v>Centro Educativo El Hueco</v>
          </cell>
          <cell r="E1611">
            <v>1</v>
          </cell>
        </row>
        <row r="1612">
          <cell r="C1612">
            <v>252786000466</v>
          </cell>
          <cell r="D1612" t="str">
            <v>Centro Educativo Mexico</v>
          </cell>
          <cell r="E1612">
            <v>1</v>
          </cell>
        </row>
        <row r="1613">
          <cell r="C1613">
            <v>252786000482</v>
          </cell>
          <cell r="D1613" t="str">
            <v>Centro Educativo Chapungo</v>
          </cell>
          <cell r="E1613">
            <v>1</v>
          </cell>
        </row>
        <row r="1614">
          <cell r="C1614">
            <v>252786000539</v>
          </cell>
          <cell r="D1614" t="str">
            <v>Centro Educativo Pasofeo</v>
          </cell>
          <cell r="E1614">
            <v>1</v>
          </cell>
        </row>
        <row r="1615">
          <cell r="C1615">
            <v>252786000555</v>
          </cell>
          <cell r="D1615" t="str">
            <v>Centro Educativo Guambuyaco</v>
          </cell>
          <cell r="E1615">
            <v>1</v>
          </cell>
        </row>
        <row r="1616">
          <cell r="C1616">
            <v>252786000598</v>
          </cell>
          <cell r="D1616" t="str">
            <v>CENTRO EDUCATIVO EL DIVISO</v>
          </cell>
          <cell r="E1616">
            <v>1</v>
          </cell>
        </row>
        <row r="1617">
          <cell r="C1617">
            <v>252786000628</v>
          </cell>
          <cell r="D1617" t="str">
            <v>Centro Educativo Manipia</v>
          </cell>
          <cell r="E1617">
            <v>1</v>
          </cell>
        </row>
        <row r="1618">
          <cell r="C1618">
            <v>252786000636</v>
          </cell>
          <cell r="D1618" t="str">
            <v>Centro Educativo Loma Larga</v>
          </cell>
          <cell r="E1618">
            <v>1</v>
          </cell>
        </row>
        <row r="1619">
          <cell r="C1619">
            <v>252786000652</v>
          </cell>
          <cell r="D1619" t="str">
            <v>Centro Educativo Papayal</v>
          </cell>
          <cell r="E1619">
            <v>1</v>
          </cell>
        </row>
        <row r="1620">
          <cell r="C1620">
            <v>252786000695</v>
          </cell>
          <cell r="D1620" t="str">
            <v>Centro Educativo La Palma</v>
          </cell>
          <cell r="E1620">
            <v>1</v>
          </cell>
        </row>
        <row r="1621">
          <cell r="C1621">
            <v>252786000059</v>
          </cell>
          <cell r="D1621" t="str">
            <v>Centro Educativo Jesus De Praga Taminanguito</v>
          </cell>
          <cell r="E1621">
            <v>3</v>
          </cell>
        </row>
        <row r="1622">
          <cell r="C1622">
            <v>252786000075</v>
          </cell>
          <cell r="D1622" t="str">
            <v>Centro Educativo La Concordia</v>
          </cell>
          <cell r="E1622">
            <v>3</v>
          </cell>
        </row>
        <row r="1623">
          <cell r="C1623">
            <v>252786000113</v>
          </cell>
          <cell r="D1623" t="str">
            <v>Centro Educativo Turbambilla</v>
          </cell>
          <cell r="E1623">
            <v>3</v>
          </cell>
        </row>
        <row r="1624">
          <cell r="C1624">
            <v>252786000229</v>
          </cell>
          <cell r="D1624" t="str">
            <v xml:space="preserve">Centro Educativo El Manzano </v>
          </cell>
          <cell r="E1624">
            <v>3</v>
          </cell>
        </row>
        <row r="1625">
          <cell r="C1625">
            <v>252786000245</v>
          </cell>
          <cell r="D1625" t="str">
            <v>Centro Educativo Alto Don Diego</v>
          </cell>
          <cell r="E1625">
            <v>3</v>
          </cell>
        </row>
        <row r="1626">
          <cell r="C1626">
            <v>252786000491</v>
          </cell>
          <cell r="D1626" t="str">
            <v>Centro Educativo Guayacanal</v>
          </cell>
          <cell r="E1626">
            <v>3</v>
          </cell>
        </row>
        <row r="1627">
          <cell r="C1627">
            <v>252786000130</v>
          </cell>
          <cell r="D1627" t="str">
            <v>Centro Educativo Curiaco</v>
          </cell>
          <cell r="E1627">
            <v>5</v>
          </cell>
        </row>
        <row r="1628">
          <cell r="C1628">
            <v>252786000369</v>
          </cell>
          <cell r="D1628" t="str">
            <v>Centro Educativo San Isidro</v>
          </cell>
          <cell r="E1628">
            <v>5</v>
          </cell>
        </row>
        <row r="1629">
          <cell r="C1629">
            <v>252786000156</v>
          </cell>
          <cell r="D1629" t="str">
            <v>Centro Educativo Divino Niño</v>
          </cell>
          <cell r="E1629">
            <v>8</v>
          </cell>
        </row>
        <row r="1630">
          <cell r="C1630">
            <v>252786000709</v>
          </cell>
          <cell r="D1630" t="str">
            <v>Institucion Educativa El Tablon Panamericano</v>
          </cell>
          <cell r="E1630">
            <v>14</v>
          </cell>
        </row>
        <row r="1631">
          <cell r="C1631">
            <v>252786000521</v>
          </cell>
          <cell r="D1631" t="str">
            <v>Institucion Educativa Pedro De Adrada</v>
          </cell>
          <cell r="E1631">
            <v>18</v>
          </cell>
        </row>
        <row r="1632">
          <cell r="C1632">
            <v>252786000041</v>
          </cell>
          <cell r="D1632" t="str">
            <v>Institucion Educativa El Paramo</v>
          </cell>
          <cell r="E1632">
            <v>21</v>
          </cell>
        </row>
        <row r="1633">
          <cell r="C1633">
            <v>252786000504</v>
          </cell>
          <cell r="D1633" t="str">
            <v>Institucion Educativa Agropecuario El Remolino</v>
          </cell>
          <cell r="E1633">
            <v>23</v>
          </cell>
        </row>
        <row r="1634">
          <cell r="C1634">
            <v>152786000160</v>
          </cell>
          <cell r="D1634" t="str">
            <v>Institucion Educativa Pablo VI</v>
          </cell>
          <cell r="E1634">
            <v>69</v>
          </cell>
        </row>
        <row r="1635">
          <cell r="C1635">
            <v>252788000056</v>
          </cell>
          <cell r="D1635" t="str">
            <v>Centro Educativo San Pedro Obraje</v>
          </cell>
          <cell r="E1635">
            <v>1</v>
          </cell>
        </row>
        <row r="1636">
          <cell r="C1636">
            <v>252788000064</v>
          </cell>
          <cell r="D1636" t="str">
            <v>Centro Educativo Chavez</v>
          </cell>
          <cell r="E1636">
            <v>1</v>
          </cell>
        </row>
        <row r="1637">
          <cell r="C1637">
            <v>252788000072</v>
          </cell>
          <cell r="D1637" t="str">
            <v>Centro Educativo San Francisco</v>
          </cell>
          <cell r="E1637">
            <v>1</v>
          </cell>
        </row>
        <row r="1638">
          <cell r="C1638">
            <v>252788000081</v>
          </cell>
          <cell r="D1638" t="str">
            <v>Centro Educativo Paramillo</v>
          </cell>
          <cell r="E1638">
            <v>1</v>
          </cell>
        </row>
        <row r="1639">
          <cell r="C1639">
            <v>252788000111</v>
          </cell>
          <cell r="D1639" t="str">
            <v>Centro Educativo La Concepcion</v>
          </cell>
          <cell r="E1639">
            <v>1</v>
          </cell>
        </row>
        <row r="1640">
          <cell r="C1640">
            <v>252788000129</v>
          </cell>
          <cell r="D1640" t="str">
            <v>Centro Educativo San Vicente</v>
          </cell>
          <cell r="E1640">
            <v>1</v>
          </cell>
        </row>
        <row r="1641">
          <cell r="C1641">
            <v>252788000153</v>
          </cell>
          <cell r="D1641" t="str">
            <v>Centro Educativo Tapialquer Alto</v>
          </cell>
          <cell r="E1641">
            <v>1</v>
          </cell>
        </row>
        <row r="1642">
          <cell r="C1642">
            <v>252788000161</v>
          </cell>
          <cell r="D1642" t="str">
            <v>Centro Educativo Tapialquer Medio</v>
          </cell>
          <cell r="E1642">
            <v>1</v>
          </cell>
        </row>
        <row r="1643">
          <cell r="C1643">
            <v>252788000196</v>
          </cell>
          <cell r="D1643" t="str">
            <v>Centro Educativo San Rafael</v>
          </cell>
          <cell r="E1643">
            <v>1</v>
          </cell>
        </row>
        <row r="1644">
          <cell r="C1644">
            <v>252788000293</v>
          </cell>
          <cell r="D1644" t="str">
            <v>Centro Educativo San Luis Bajo</v>
          </cell>
          <cell r="E1644">
            <v>1</v>
          </cell>
        </row>
        <row r="1645">
          <cell r="C1645">
            <v>252788000331</v>
          </cell>
          <cell r="D1645" t="str">
            <v>Centro Educativo Nazcan</v>
          </cell>
          <cell r="E1645">
            <v>1</v>
          </cell>
        </row>
        <row r="1646">
          <cell r="C1646">
            <v>252788000340</v>
          </cell>
          <cell r="D1646" t="str">
            <v>Centro Educativo Juan Pablo Ii</v>
          </cell>
          <cell r="E1646">
            <v>1</v>
          </cell>
        </row>
        <row r="1647">
          <cell r="C1647">
            <v>252788000404</v>
          </cell>
          <cell r="D1647" t="str">
            <v>Centro Educativo Guayabal</v>
          </cell>
          <cell r="E1647">
            <v>1</v>
          </cell>
        </row>
        <row r="1648">
          <cell r="C1648">
            <v>252788000421</v>
          </cell>
          <cell r="D1648" t="str">
            <v>Centro Educativo Providencia</v>
          </cell>
          <cell r="E1648">
            <v>1</v>
          </cell>
        </row>
        <row r="1649">
          <cell r="C1649">
            <v>252788000439</v>
          </cell>
          <cell r="D1649" t="str">
            <v>Centro Educativo Niño Jesus De Praga (Palizada)</v>
          </cell>
          <cell r="E1649">
            <v>1</v>
          </cell>
        </row>
        <row r="1650">
          <cell r="C1650">
            <v>252788000544</v>
          </cell>
          <cell r="D1650" t="str">
            <v>Centro Educativo San Luis Alto</v>
          </cell>
          <cell r="E1650">
            <v>1</v>
          </cell>
        </row>
        <row r="1651">
          <cell r="C1651">
            <v>252788000552</v>
          </cell>
          <cell r="D1651" t="str">
            <v>Centro Educativo El Palmar</v>
          </cell>
          <cell r="E1651">
            <v>1</v>
          </cell>
        </row>
        <row r="1652">
          <cell r="C1652">
            <v>252788000579</v>
          </cell>
          <cell r="D1652" t="str">
            <v>Centro Educativo Siquitan</v>
          </cell>
          <cell r="E1652">
            <v>1</v>
          </cell>
        </row>
        <row r="1653">
          <cell r="C1653">
            <v>252788000170</v>
          </cell>
          <cell r="D1653" t="str">
            <v>Centro Educativo Tapialquer Bajo</v>
          </cell>
          <cell r="E1653">
            <v>2</v>
          </cell>
        </row>
        <row r="1654">
          <cell r="C1654">
            <v>252788000200</v>
          </cell>
          <cell r="D1654" t="str">
            <v>Centro Educativo El Paramo</v>
          </cell>
          <cell r="E1654">
            <v>2</v>
          </cell>
        </row>
        <row r="1655">
          <cell r="C1655">
            <v>252788000218</v>
          </cell>
          <cell r="D1655" t="str">
            <v>Centro Educativo Birmania</v>
          </cell>
          <cell r="E1655">
            <v>2</v>
          </cell>
        </row>
        <row r="1656">
          <cell r="C1656">
            <v>252788000323</v>
          </cell>
          <cell r="D1656" t="str">
            <v>Centro Educativo Tablñn Obraje</v>
          </cell>
          <cell r="E1656">
            <v>2</v>
          </cell>
        </row>
        <row r="1657">
          <cell r="C1657">
            <v>252788000463</v>
          </cell>
          <cell r="D1657" t="str">
            <v>Centro Educativo Marqueza Baja</v>
          </cell>
          <cell r="E1657">
            <v>2</v>
          </cell>
        </row>
        <row r="1658">
          <cell r="C1658">
            <v>252788000536</v>
          </cell>
          <cell r="D1658" t="str">
            <v>Centro Educativo Sagrado Corazon De Jesus (Las Piedras)</v>
          </cell>
          <cell r="E1658">
            <v>2</v>
          </cell>
        </row>
        <row r="1659">
          <cell r="C1659">
            <v>252788000102</v>
          </cell>
          <cell r="D1659" t="str">
            <v>Centro Educativo Los Ajos</v>
          </cell>
          <cell r="E1659">
            <v>3</v>
          </cell>
        </row>
        <row r="1660">
          <cell r="C1660">
            <v>252788000137</v>
          </cell>
          <cell r="D1660" t="str">
            <v>Centro Educativo La Cocha</v>
          </cell>
          <cell r="E1660">
            <v>3</v>
          </cell>
        </row>
        <row r="1661">
          <cell r="C1661">
            <v>252788000188</v>
          </cell>
          <cell r="D1661" t="str">
            <v>Centro Educativo Marqueza Alta</v>
          </cell>
          <cell r="E1661">
            <v>4</v>
          </cell>
        </row>
        <row r="1662">
          <cell r="C1662">
            <v>252788000447</v>
          </cell>
          <cell r="D1662" t="str">
            <v>Centro Educativo Las Palmas</v>
          </cell>
          <cell r="E1662">
            <v>5</v>
          </cell>
        </row>
        <row r="1663">
          <cell r="C1663">
            <v>252788000595</v>
          </cell>
          <cell r="D1663" t="str">
            <v>Institucion Educativa Jose Maria Navarrete</v>
          </cell>
          <cell r="E1663">
            <v>11</v>
          </cell>
        </row>
        <row r="1664">
          <cell r="C1664">
            <v>252788000587</v>
          </cell>
          <cell r="D1664" t="str">
            <v>Institucion Educativa Nuestra Señora Del Carmen</v>
          </cell>
          <cell r="E1664">
            <v>14</v>
          </cell>
        </row>
        <row r="1665">
          <cell r="C1665">
            <v>252788000099</v>
          </cell>
          <cell r="D1665" t="str">
            <v>Institucion Educativa Alberto Quijano Guerrero</v>
          </cell>
          <cell r="E1665">
            <v>16</v>
          </cell>
        </row>
        <row r="1666">
          <cell r="C1666">
            <v>152788000019</v>
          </cell>
          <cell r="D1666" t="str">
            <v>Institucion Educativa Misael Pastrana Borrero</v>
          </cell>
          <cell r="E1666">
            <v>30</v>
          </cell>
        </row>
        <row r="1667">
          <cell r="C1667">
            <v>252838000362</v>
          </cell>
          <cell r="D1667" t="str">
            <v>Centro Educativo Chanarro</v>
          </cell>
          <cell r="E1667">
            <v>1</v>
          </cell>
        </row>
        <row r="1668">
          <cell r="C1668">
            <v>252838000478</v>
          </cell>
          <cell r="D1668" t="str">
            <v>Centro Educativo Guasi</v>
          </cell>
          <cell r="E1668">
            <v>1</v>
          </cell>
        </row>
        <row r="1669">
          <cell r="C1669">
            <v>252838000575</v>
          </cell>
          <cell r="D1669" t="str">
            <v xml:space="preserve">Centro Educativo Cuetampe </v>
          </cell>
          <cell r="E1669">
            <v>1</v>
          </cell>
        </row>
        <row r="1670">
          <cell r="C1670">
            <v>252838000605</v>
          </cell>
          <cell r="D1670" t="str">
            <v>Centro Educativo Guaramuez</v>
          </cell>
          <cell r="E1670">
            <v>1</v>
          </cell>
        </row>
        <row r="1671">
          <cell r="C1671">
            <v>252838000630</v>
          </cell>
          <cell r="D1671" t="str">
            <v>Centro Educativo La Cienaga</v>
          </cell>
          <cell r="E1671">
            <v>1</v>
          </cell>
        </row>
        <row r="1672">
          <cell r="C1672">
            <v>252838000702</v>
          </cell>
          <cell r="D1672" t="str">
            <v>Centro Educativo Alpan Potrerillos</v>
          </cell>
          <cell r="E1672">
            <v>1</v>
          </cell>
        </row>
        <row r="1673">
          <cell r="C1673">
            <v>252838000745</v>
          </cell>
          <cell r="D1673" t="str">
            <v>Centro Educativo El Manzano</v>
          </cell>
          <cell r="E1673">
            <v>1</v>
          </cell>
        </row>
        <row r="1674">
          <cell r="C1674">
            <v>252838000753</v>
          </cell>
          <cell r="D1674" t="str">
            <v>Centro Educativo De Taindez</v>
          </cell>
          <cell r="E1674">
            <v>1</v>
          </cell>
        </row>
        <row r="1675">
          <cell r="C1675">
            <v>252838000800</v>
          </cell>
          <cell r="D1675" t="str">
            <v>Centro Educativo Igua</v>
          </cell>
          <cell r="E1675">
            <v>1</v>
          </cell>
        </row>
        <row r="1676">
          <cell r="C1676">
            <v>252838000842</v>
          </cell>
          <cell r="D1676" t="str">
            <v>Centro Educativo Las Minas</v>
          </cell>
          <cell r="E1676">
            <v>1</v>
          </cell>
        </row>
        <row r="1677">
          <cell r="C1677">
            <v>252838000940</v>
          </cell>
          <cell r="D1677" t="str">
            <v>Centro Educativo Puente Alto</v>
          </cell>
          <cell r="E1677">
            <v>1</v>
          </cell>
        </row>
        <row r="1678">
          <cell r="C1678">
            <v>252838000958</v>
          </cell>
          <cell r="D1678" t="str">
            <v>Centro Educativo Chalitala</v>
          </cell>
          <cell r="E1678">
            <v>1</v>
          </cell>
        </row>
        <row r="1679">
          <cell r="C1679">
            <v>252838001032</v>
          </cell>
          <cell r="D1679" t="str">
            <v>Centro Educativo Rosario Pamba</v>
          </cell>
          <cell r="E1679">
            <v>1</v>
          </cell>
        </row>
        <row r="1680">
          <cell r="C1680">
            <v>252838001148</v>
          </cell>
          <cell r="D1680" t="str">
            <v>Centro Educativo Santa Isabel</v>
          </cell>
          <cell r="E1680">
            <v>1</v>
          </cell>
        </row>
        <row r="1681">
          <cell r="C1681">
            <v>252838001164</v>
          </cell>
          <cell r="D1681" t="str">
            <v>Centro Educativo Nueva Granada</v>
          </cell>
          <cell r="E1681">
            <v>1</v>
          </cell>
        </row>
        <row r="1682">
          <cell r="C1682">
            <v>252838001229</v>
          </cell>
          <cell r="D1682" t="str">
            <v>Centro Educativo Potrerillos Azufral</v>
          </cell>
          <cell r="E1682">
            <v>1</v>
          </cell>
        </row>
        <row r="1683">
          <cell r="C1683">
            <v>252838001245</v>
          </cell>
          <cell r="D1683" t="str">
            <v>Centro Educativo San Sebastian</v>
          </cell>
          <cell r="E1683">
            <v>1</v>
          </cell>
        </row>
        <row r="1684">
          <cell r="C1684">
            <v>252838001377</v>
          </cell>
          <cell r="D1684" t="str">
            <v>Centro Educativo Cofradia</v>
          </cell>
          <cell r="E1684">
            <v>1</v>
          </cell>
        </row>
        <row r="1685">
          <cell r="C1685">
            <v>252838001385</v>
          </cell>
          <cell r="D1685" t="str">
            <v>Centro Educativo Cerrito Quitasol</v>
          </cell>
          <cell r="E1685">
            <v>1</v>
          </cell>
        </row>
        <row r="1686">
          <cell r="C1686">
            <v>452838001201</v>
          </cell>
          <cell r="D1686" t="str">
            <v>Centro Educativo San Jose Partidero</v>
          </cell>
          <cell r="E1686">
            <v>1</v>
          </cell>
        </row>
        <row r="1687">
          <cell r="C1687">
            <v>252838000095</v>
          </cell>
          <cell r="D1687" t="str">
            <v>Centro Educativo Quebrada Oscura</v>
          </cell>
          <cell r="E1687">
            <v>2</v>
          </cell>
        </row>
        <row r="1688">
          <cell r="C1688">
            <v>252838000320</v>
          </cell>
          <cell r="D1688" t="str">
            <v>Centro Educativo Pueranquer</v>
          </cell>
          <cell r="E1688">
            <v>2</v>
          </cell>
        </row>
        <row r="1689">
          <cell r="C1689">
            <v>252838000389</v>
          </cell>
          <cell r="D1689" t="str">
            <v>Centro Educativo Loma Larga</v>
          </cell>
          <cell r="E1689">
            <v>2</v>
          </cell>
        </row>
        <row r="1690">
          <cell r="C1690">
            <v>252838000443</v>
          </cell>
          <cell r="D1690" t="str">
            <v>Centro Educativo de Alban</v>
          </cell>
          <cell r="E1690">
            <v>2</v>
          </cell>
        </row>
        <row r="1691">
          <cell r="C1691">
            <v>252838000486</v>
          </cell>
          <cell r="D1691" t="str">
            <v>Centro Educativo La Laguna</v>
          </cell>
          <cell r="E1691">
            <v>2</v>
          </cell>
        </row>
        <row r="1692">
          <cell r="C1692">
            <v>252838000494</v>
          </cell>
          <cell r="D1692" t="str">
            <v>Centro Educativo La Florida</v>
          </cell>
          <cell r="E1692">
            <v>2</v>
          </cell>
        </row>
        <row r="1693">
          <cell r="C1693">
            <v>252838000583</v>
          </cell>
          <cell r="D1693" t="str">
            <v>Centro Educativo El Arrayan De Yascual</v>
          </cell>
          <cell r="E1693">
            <v>2</v>
          </cell>
        </row>
        <row r="1694">
          <cell r="C1694">
            <v>252838000770</v>
          </cell>
          <cell r="D1694" t="str">
            <v>Centro Educativo El Socorro</v>
          </cell>
          <cell r="E1694">
            <v>2</v>
          </cell>
        </row>
        <row r="1695">
          <cell r="C1695">
            <v>252838000826</v>
          </cell>
          <cell r="D1695" t="str">
            <v>Centro Educativo San Roque Alto</v>
          </cell>
          <cell r="E1695">
            <v>2</v>
          </cell>
        </row>
        <row r="1696">
          <cell r="C1696">
            <v>252838000974</v>
          </cell>
          <cell r="D1696" t="str">
            <v>Centro Educativo La Acequia</v>
          </cell>
          <cell r="E1696">
            <v>2</v>
          </cell>
        </row>
        <row r="1697">
          <cell r="C1697">
            <v>252838000982</v>
          </cell>
          <cell r="D1697" t="str">
            <v>Centro Educativo Arrayan Salado</v>
          </cell>
          <cell r="E1697">
            <v>2</v>
          </cell>
        </row>
        <row r="1698">
          <cell r="C1698">
            <v>252838001008</v>
          </cell>
          <cell r="D1698" t="str">
            <v>Centro Educativo Tutachag Bajo</v>
          </cell>
          <cell r="E1698">
            <v>2</v>
          </cell>
        </row>
        <row r="1699">
          <cell r="C1699">
            <v>252838001024</v>
          </cell>
          <cell r="D1699" t="str">
            <v>Centro Educativo De Nangan</v>
          </cell>
          <cell r="E1699">
            <v>2</v>
          </cell>
        </row>
        <row r="1700">
          <cell r="C1700">
            <v>252838001075</v>
          </cell>
          <cell r="D1700" t="str">
            <v>Centro Educativo El Pescadillo</v>
          </cell>
          <cell r="E1700">
            <v>2</v>
          </cell>
        </row>
        <row r="1701">
          <cell r="C1701">
            <v>252838001091</v>
          </cell>
          <cell r="D1701" t="str">
            <v>Centro Educativo Dos Quebradas</v>
          </cell>
          <cell r="E1701">
            <v>2</v>
          </cell>
        </row>
        <row r="1702">
          <cell r="C1702">
            <v>252838001172</v>
          </cell>
          <cell r="D1702" t="str">
            <v>Centro Educativo Guanguezan</v>
          </cell>
          <cell r="E1702">
            <v>2</v>
          </cell>
        </row>
        <row r="1703">
          <cell r="C1703">
            <v>252838001181</v>
          </cell>
          <cell r="D1703" t="str">
            <v>Centro Educativo Villa Nueva</v>
          </cell>
          <cell r="E1703">
            <v>2</v>
          </cell>
        </row>
        <row r="1704">
          <cell r="C1704">
            <v>252838000231</v>
          </cell>
          <cell r="D1704" t="str">
            <v>Centro Educativo Santo Tomas</v>
          </cell>
          <cell r="E1704">
            <v>3</v>
          </cell>
        </row>
        <row r="1705">
          <cell r="C1705">
            <v>252838000338</v>
          </cell>
          <cell r="D1705" t="str">
            <v>Centro Educativo San Roque Bajo</v>
          </cell>
          <cell r="E1705">
            <v>3</v>
          </cell>
        </row>
        <row r="1706">
          <cell r="C1706">
            <v>252838000346</v>
          </cell>
          <cell r="D1706" t="str">
            <v>Centro Educativo Esnambud</v>
          </cell>
          <cell r="E1706">
            <v>3</v>
          </cell>
        </row>
        <row r="1707">
          <cell r="C1707">
            <v>252838000419</v>
          </cell>
          <cell r="D1707" t="str">
            <v>Centro Educativo Rancho Grande</v>
          </cell>
          <cell r="E1707">
            <v>3</v>
          </cell>
        </row>
        <row r="1708">
          <cell r="C1708">
            <v>252838000541</v>
          </cell>
          <cell r="D1708" t="str">
            <v>Centro Educativo La Jardinera</v>
          </cell>
          <cell r="E1708">
            <v>3</v>
          </cell>
        </row>
        <row r="1709">
          <cell r="C1709">
            <v>252838000567</v>
          </cell>
          <cell r="D1709" t="str">
            <v>Centro Educativo La Ensillada</v>
          </cell>
          <cell r="E1709">
            <v>3</v>
          </cell>
        </row>
        <row r="1710">
          <cell r="C1710">
            <v>252838000796</v>
          </cell>
          <cell r="D1710" t="str">
            <v>Centro Educativo Buenavista</v>
          </cell>
          <cell r="E1710">
            <v>3</v>
          </cell>
        </row>
        <row r="1711">
          <cell r="C1711">
            <v>252838000915</v>
          </cell>
          <cell r="D1711" t="str">
            <v>Centro Educativo Santa Cecilia Panamal</v>
          </cell>
          <cell r="E1711">
            <v>3</v>
          </cell>
        </row>
        <row r="1712">
          <cell r="C1712">
            <v>252838001041</v>
          </cell>
          <cell r="D1712" t="str">
            <v>Centro Educativo San Jose De Alpan</v>
          </cell>
          <cell r="E1712">
            <v>3</v>
          </cell>
        </row>
        <row r="1713">
          <cell r="C1713">
            <v>252838000087</v>
          </cell>
          <cell r="D1713" t="str">
            <v>Centro Educativo Guanama Grande</v>
          </cell>
          <cell r="E1713">
            <v>4</v>
          </cell>
        </row>
        <row r="1714">
          <cell r="C1714">
            <v>252838000371</v>
          </cell>
          <cell r="D1714" t="str">
            <v>Centro Educativo Los Arrayanes</v>
          </cell>
          <cell r="E1714">
            <v>5</v>
          </cell>
        </row>
        <row r="1715">
          <cell r="C1715">
            <v>252838000460</v>
          </cell>
          <cell r="D1715" t="str">
            <v>Centro Educativo De Pinzon</v>
          </cell>
          <cell r="E1715">
            <v>5</v>
          </cell>
        </row>
        <row r="1716">
          <cell r="C1716">
            <v>252838000354</v>
          </cell>
          <cell r="D1716" t="str">
            <v>Centro Educativo La Guayaquila</v>
          </cell>
          <cell r="E1716">
            <v>6</v>
          </cell>
        </row>
        <row r="1717">
          <cell r="C1717">
            <v>252838000737</v>
          </cell>
          <cell r="D1717" t="str">
            <v>Centro Educativo San Carlos</v>
          </cell>
          <cell r="E1717">
            <v>6</v>
          </cell>
        </row>
        <row r="1718">
          <cell r="C1718">
            <v>252838000117</v>
          </cell>
          <cell r="D1718" t="str">
            <v>Institucion Educativa Agropecuaria Polachayan</v>
          </cell>
          <cell r="E1718">
            <v>10</v>
          </cell>
        </row>
        <row r="1719">
          <cell r="C1719">
            <v>252838000079</v>
          </cell>
          <cell r="D1719" t="str">
            <v>Institucion Educativa De Olaya</v>
          </cell>
          <cell r="E1719">
            <v>11</v>
          </cell>
        </row>
        <row r="1720">
          <cell r="C1720">
            <v>152838001101</v>
          </cell>
          <cell r="D1720" t="str">
            <v>Institucion Educativa Agricola De La Sabana</v>
          </cell>
          <cell r="E1720">
            <v>14</v>
          </cell>
        </row>
        <row r="1721">
          <cell r="C1721">
            <v>452838000302</v>
          </cell>
          <cell r="D1721" t="str">
            <v>Institucion Educativa Santander</v>
          </cell>
          <cell r="E1721">
            <v>16</v>
          </cell>
        </row>
        <row r="1722">
          <cell r="C1722">
            <v>252838000923</v>
          </cell>
          <cell r="D1722" t="str">
            <v>Institucion Educativa San Sebastian De Yascual</v>
          </cell>
          <cell r="E1722">
            <v>17</v>
          </cell>
        </row>
        <row r="1723">
          <cell r="C1723">
            <v>252838001253</v>
          </cell>
          <cell r="D1723" t="str">
            <v>Institucion Educativa Cuatro Esquinas</v>
          </cell>
          <cell r="E1723">
            <v>17</v>
          </cell>
        </row>
        <row r="1724">
          <cell r="C1724">
            <v>152838001194</v>
          </cell>
          <cell r="D1724" t="str">
            <v>Institucion Educativa Instituto Tecnico Girardot</v>
          </cell>
          <cell r="E1724">
            <v>42</v>
          </cell>
        </row>
        <row r="1725">
          <cell r="C1725">
            <v>152838001127</v>
          </cell>
          <cell r="D1725" t="str">
            <v>Institucion Educativa San Francisco De Asis</v>
          </cell>
          <cell r="E1725">
            <v>44</v>
          </cell>
        </row>
        <row r="1726">
          <cell r="C1726">
            <v>352838000022</v>
          </cell>
          <cell r="D1726" t="str">
            <v>Institucion Educativa Instituto Teresiano</v>
          </cell>
          <cell r="E1726">
            <v>46</v>
          </cell>
        </row>
        <row r="1727">
          <cell r="C1727">
            <v>152838000171</v>
          </cell>
          <cell r="D1727" t="str">
            <v>Institucion Educativa San Luis Gonzaga</v>
          </cell>
          <cell r="E1727">
            <v>76</v>
          </cell>
        </row>
        <row r="1728">
          <cell r="C1728">
            <v>252885000036</v>
          </cell>
          <cell r="D1728" t="str">
            <v>Centro Educativo La Cocha</v>
          </cell>
          <cell r="E1728">
            <v>1</v>
          </cell>
        </row>
        <row r="1729">
          <cell r="C1729">
            <v>252885000052</v>
          </cell>
          <cell r="D1729" t="str">
            <v>Centro Educativo El Rosario</v>
          </cell>
          <cell r="E1729">
            <v>1</v>
          </cell>
        </row>
        <row r="1730">
          <cell r="C1730">
            <v>252885000206</v>
          </cell>
          <cell r="D1730" t="str">
            <v>Centro Educativo La Minda</v>
          </cell>
          <cell r="E1730">
            <v>1</v>
          </cell>
        </row>
        <row r="1731">
          <cell r="C1731">
            <v>252885000273</v>
          </cell>
          <cell r="D1731" t="str">
            <v>Centro Educativo San Jose De Cordoba</v>
          </cell>
          <cell r="E1731">
            <v>1</v>
          </cell>
        </row>
        <row r="1732">
          <cell r="C1732">
            <v>252885000290</v>
          </cell>
          <cell r="D1732" t="str">
            <v>Centro Educativo Mohechiza Bajo</v>
          </cell>
          <cell r="E1732">
            <v>1</v>
          </cell>
        </row>
        <row r="1733">
          <cell r="C1733">
            <v>252885000303</v>
          </cell>
          <cell r="D1733" t="str">
            <v>CENTRO EDUCATIVO LA GUACA</v>
          </cell>
          <cell r="E1733">
            <v>1</v>
          </cell>
        </row>
        <row r="1734">
          <cell r="C1734">
            <v>252885000362</v>
          </cell>
          <cell r="D1734" t="str">
            <v>Centro Educativo La Pradera</v>
          </cell>
          <cell r="E1734">
            <v>1</v>
          </cell>
        </row>
        <row r="1735">
          <cell r="C1735">
            <v>252885000371</v>
          </cell>
          <cell r="D1735" t="str">
            <v>Centro Educativo Cuatro Esquinas</v>
          </cell>
          <cell r="E1735">
            <v>1</v>
          </cell>
        </row>
        <row r="1736">
          <cell r="C1736">
            <v>252885000389</v>
          </cell>
          <cell r="D1736" t="str">
            <v>Centro Educativo Inantas Alto</v>
          </cell>
          <cell r="E1736">
            <v>1</v>
          </cell>
        </row>
        <row r="1737">
          <cell r="C1737">
            <v>252885000401</v>
          </cell>
          <cell r="D1737" t="str">
            <v>Centro Educativo Mejia</v>
          </cell>
          <cell r="E1737">
            <v>1</v>
          </cell>
        </row>
        <row r="1738">
          <cell r="C1738">
            <v>252885000044</v>
          </cell>
          <cell r="D1738" t="str">
            <v>Centro Educativo Taindala</v>
          </cell>
          <cell r="E1738">
            <v>2</v>
          </cell>
        </row>
        <row r="1739">
          <cell r="C1739">
            <v>252885000061</v>
          </cell>
          <cell r="D1739" t="str">
            <v>Centro Educativo Arguello Alto</v>
          </cell>
          <cell r="E1739">
            <v>2</v>
          </cell>
        </row>
        <row r="1740">
          <cell r="C1740">
            <v>252885000079</v>
          </cell>
          <cell r="D1740" t="str">
            <v>Centro Educativo Inantas Bajo</v>
          </cell>
          <cell r="E1740">
            <v>2</v>
          </cell>
        </row>
        <row r="1741">
          <cell r="C1741">
            <v>252885000192</v>
          </cell>
          <cell r="D1741" t="str">
            <v>Centro Educativo Arguello Bajo</v>
          </cell>
          <cell r="E1741">
            <v>2</v>
          </cell>
        </row>
        <row r="1742">
          <cell r="C1742">
            <v>252885000338</v>
          </cell>
          <cell r="D1742" t="str">
            <v>Centro Educativo Tacuaya</v>
          </cell>
          <cell r="E1742">
            <v>2</v>
          </cell>
        </row>
        <row r="1743">
          <cell r="C1743">
            <v>252885000346</v>
          </cell>
          <cell r="D1743" t="str">
            <v>Centro Educativo Tasnaque</v>
          </cell>
          <cell r="E1743">
            <v>2</v>
          </cell>
        </row>
        <row r="1744">
          <cell r="C1744">
            <v>252885000397</v>
          </cell>
          <cell r="D1744" t="str">
            <v>Centro Educativo Mohechiza Alto</v>
          </cell>
          <cell r="E1744">
            <v>2</v>
          </cell>
        </row>
        <row r="1745">
          <cell r="C1745">
            <v>252885000249</v>
          </cell>
          <cell r="D1745" t="str">
            <v>Centro Educativo San Felipe</v>
          </cell>
          <cell r="E1745">
            <v>3</v>
          </cell>
        </row>
        <row r="1746">
          <cell r="C1746">
            <v>252885000311</v>
          </cell>
          <cell r="D1746" t="str">
            <v>Centro Educativo Zaragoza</v>
          </cell>
          <cell r="E1746">
            <v>3</v>
          </cell>
        </row>
        <row r="1747">
          <cell r="C1747">
            <v>252885000168</v>
          </cell>
          <cell r="D1747" t="str">
            <v>Centro Educativo Nuestra Señora De Fatima</v>
          </cell>
          <cell r="E1747">
            <v>4</v>
          </cell>
        </row>
        <row r="1748">
          <cell r="C1748">
            <v>252885000141</v>
          </cell>
          <cell r="D1748" t="str">
            <v>Institucion Educativa Chapacual</v>
          </cell>
          <cell r="E1748">
            <v>15</v>
          </cell>
        </row>
        <row r="1749">
          <cell r="C1749">
            <v>252885000281</v>
          </cell>
          <cell r="D1749" t="str">
            <v>Institucion Educativa De Desarrollo</v>
          </cell>
          <cell r="E1749">
            <v>25</v>
          </cell>
        </row>
        <row r="1750">
          <cell r="C1750">
            <v>152885000015</v>
          </cell>
          <cell r="D1750" t="str">
            <v>Institucion Educativa Pedro Leon Torres</v>
          </cell>
          <cell r="E1750">
            <v>31</v>
          </cell>
        </row>
        <row r="1751">
          <cell r="C1751" t="str">
            <v>Total general</v>
          </cell>
          <cell r="E1751">
            <v>8076</v>
          </cell>
        </row>
      </sheetData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Árbol de problemas"/>
      <sheetName val="Población Afectada"/>
      <sheetName val="Población Objetivo"/>
      <sheetName val="Identificación de Participantes"/>
      <sheetName val="Árbol de objetivos"/>
      <sheetName val="Alternativas de Solución"/>
      <sheetName val="Estudio de Mercado"/>
      <sheetName val="Estudio Financiero"/>
      <sheetName val="Formación"/>
      <sheetName val="Formación técnica"/>
      <sheetName val="Dotaciones Los Andes"/>
      <sheetName val="Otras dotaciones textos"/>
      <sheetName val="Precios Unitarios Textos"/>
      <sheetName val="Precios Unitarios Danzas"/>
      <sheetName val="Precios Unitarios Muebles"/>
      <sheetName val="C.U. Dotaciones Deportivas"/>
      <sheetName val="P.U. Aulas Digitales"/>
      <sheetName val="P.U. Laboratorios"/>
      <sheetName val="Matrícula"/>
      <sheetName val="Docen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Codigo   DANE</v>
          </cell>
          <cell r="D1" t="str">
            <v>ESTABLECIMIENTO EDUCATIVO</v>
          </cell>
          <cell r="E1" t="str">
            <v>Total</v>
          </cell>
        </row>
        <row r="2">
          <cell r="C2">
            <v>252019000043</v>
          </cell>
          <cell r="D2" t="str">
            <v>Centro Educativo Viña</v>
          </cell>
          <cell r="E2">
            <v>1</v>
          </cell>
        </row>
        <row r="3">
          <cell r="C3">
            <v>252019000167</v>
          </cell>
          <cell r="D3" t="str">
            <v>Centro Educativo Campobello</v>
          </cell>
          <cell r="E3">
            <v>1</v>
          </cell>
        </row>
        <row r="4">
          <cell r="C4">
            <v>252019000175</v>
          </cell>
          <cell r="D4" t="str">
            <v>Centro Educativo Betania</v>
          </cell>
          <cell r="E4">
            <v>1</v>
          </cell>
        </row>
        <row r="5">
          <cell r="C5">
            <v>252019000396</v>
          </cell>
          <cell r="D5" t="str">
            <v>CENTRO EDUCATIVO EL DIVISO</v>
          </cell>
          <cell r="E5">
            <v>1</v>
          </cell>
        </row>
        <row r="6">
          <cell r="C6">
            <v>252019000418</v>
          </cell>
          <cell r="D6" t="str">
            <v>Centro Educativo El Alto De Las Estrellas</v>
          </cell>
          <cell r="E6">
            <v>1</v>
          </cell>
        </row>
        <row r="7">
          <cell r="C7">
            <v>252019000426</v>
          </cell>
          <cell r="D7" t="str">
            <v>Centro Educativo Buenavista Las Palmas</v>
          </cell>
          <cell r="E7">
            <v>1</v>
          </cell>
        </row>
        <row r="8">
          <cell r="C8">
            <v>252019000442</v>
          </cell>
          <cell r="D8" t="str">
            <v>Centro Educativo San Carlos</v>
          </cell>
          <cell r="E8">
            <v>1</v>
          </cell>
        </row>
        <row r="9">
          <cell r="C9">
            <v>252019000019</v>
          </cell>
          <cell r="D9" t="str">
            <v>Centro Educativo El Salado</v>
          </cell>
          <cell r="E9">
            <v>2</v>
          </cell>
        </row>
        <row r="10">
          <cell r="C10">
            <v>252019000094</v>
          </cell>
          <cell r="D10" t="str">
            <v>Centro Educativo San Bosco</v>
          </cell>
          <cell r="E10">
            <v>2</v>
          </cell>
        </row>
        <row r="11">
          <cell r="C11">
            <v>252019000108</v>
          </cell>
          <cell r="D11" t="str">
            <v>Centro Educativo El Socorro</v>
          </cell>
          <cell r="E11">
            <v>2</v>
          </cell>
        </row>
        <row r="12">
          <cell r="C12">
            <v>252019000132</v>
          </cell>
          <cell r="D12" t="str">
            <v>Centro Educativo El Tambo</v>
          </cell>
          <cell r="E12">
            <v>2</v>
          </cell>
        </row>
        <row r="13">
          <cell r="C13">
            <v>252019000183</v>
          </cell>
          <cell r="D13" t="str">
            <v>Centro Educativo El Carmelo</v>
          </cell>
          <cell r="E13">
            <v>2</v>
          </cell>
        </row>
        <row r="14">
          <cell r="C14">
            <v>252019000191</v>
          </cell>
          <cell r="D14" t="str">
            <v>Centro Educativo El Guarangal</v>
          </cell>
          <cell r="E14">
            <v>2</v>
          </cell>
        </row>
        <row r="15">
          <cell r="C15">
            <v>252019000302</v>
          </cell>
          <cell r="D15" t="str">
            <v>Centro Educativo San Luis</v>
          </cell>
          <cell r="E15">
            <v>2</v>
          </cell>
        </row>
        <row r="16">
          <cell r="C16">
            <v>252019000272</v>
          </cell>
          <cell r="D16" t="str">
            <v>Institucion Educativa Chapiurco</v>
          </cell>
          <cell r="E16">
            <v>10</v>
          </cell>
        </row>
        <row r="17">
          <cell r="C17">
            <v>152019000235</v>
          </cell>
          <cell r="D17" t="str">
            <v>Institucion Educativa Politecnico Juan Bolaños</v>
          </cell>
          <cell r="E17">
            <v>19</v>
          </cell>
        </row>
        <row r="18">
          <cell r="C18">
            <v>152019000251</v>
          </cell>
          <cell r="D18" t="str">
            <v>Institucion Educativa Juan Ignacio Ortiz</v>
          </cell>
          <cell r="E18">
            <v>37</v>
          </cell>
        </row>
        <row r="19">
          <cell r="C19">
            <v>252022000011</v>
          </cell>
          <cell r="D19" t="str">
            <v>Centro Educativo Muesas</v>
          </cell>
          <cell r="E19">
            <v>1</v>
          </cell>
        </row>
        <row r="20">
          <cell r="C20">
            <v>252022000101</v>
          </cell>
          <cell r="D20" t="str">
            <v>Centro Educativo Guespud</v>
          </cell>
          <cell r="E20">
            <v>1</v>
          </cell>
        </row>
        <row r="21">
          <cell r="C21">
            <v>252022000127</v>
          </cell>
          <cell r="D21" t="str">
            <v>Centro Educativo La Laguna</v>
          </cell>
          <cell r="E21">
            <v>1</v>
          </cell>
        </row>
        <row r="22">
          <cell r="C22">
            <v>252022000143</v>
          </cell>
          <cell r="D22" t="str">
            <v>Centro Educativo Alto Muesas</v>
          </cell>
          <cell r="E22">
            <v>1</v>
          </cell>
        </row>
        <row r="23">
          <cell r="C23">
            <v>252022000046</v>
          </cell>
          <cell r="D23" t="str">
            <v>Centro Educativo El Chorrilo</v>
          </cell>
          <cell r="E23">
            <v>3</v>
          </cell>
        </row>
        <row r="24">
          <cell r="C24">
            <v>252022000054</v>
          </cell>
          <cell r="D24" t="str">
            <v>Centro Educativo Caupueran</v>
          </cell>
          <cell r="E24">
            <v>6</v>
          </cell>
        </row>
        <row r="25">
          <cell r="C25">
            <v>452022000118</v>
          </cell>
          <cell r="D25" t="str">
            <v>Institucion Educativa Comercial San Luis</v>
          </cell>
          <cell r="E25">
            <v>21</v>
          </cell>
        </row>
        <row r="26">
          <cell r="C26">
            <v>152022000084</v>
          </cell>
          <cell r="D26" t="str">
            <v>Institucion Educativa Nuestra Señora Del Pilar</v>
          </cell>
          <cell r="E26">
            <v>34</v>
          </cell>
        </row>
        <row r="27">
          <cell r="C27">
            <v>252036000103</v>
          </cell>
          <cell r="D27" t="str">
            <v>Centro Educativo San Luis</v>
          </cell>
          <cell r="E27">
            <v>1</v>
          </cell>
        </row>
        <row r="28">
          <cell r="C28">
            <v>252036000120</v>
          </cell>
          <cell r="D28" t="str">
            <v>Centro Educativo Cruz De Mayo</v>
          </cell>
          <cell r="E28">
            <v>1</v>
          </cell>
        </row>
        <row r="29">
          <cell r="C29">
            <v>252036000154</v>
          </cell>
          <cell r="D29" t="str">
            <v>Centro Educativo La Palma</v>
          </cell>
          <cell r="E29">
            <v>1</v>
          </cell>
        </row>
        <row r="30">
          <cell r="C30">
            <v>252036000227</v>
          </cell>
          <cell r="D30" t="str">
            <v>Centro Educativo San Antonio</v>
          </cell>
          <cell r="E30">
            <v>1</v>
          </cell>
        </row>
        <row r="31">
          <cell r="C31">
            <v>252036000235</v>
          </cell>
          <cell r="D31" t="str">
            <v>Centro Educativo Ceballos</v>
          </cell>
          <cell r="E31">
            <v>1</v>
          </cell>
        </row>
        <row r="32">
          <cell r="C32">
            <v>252036000243</v>
          </cell>
          <cell r="D32" t="str">
            <v>Centro Educativo El Collal</v>
          </cell>
          <cell r="E32">
            <v>1</v>
          </cell>
        </row>
        <row r="33">
          <cell r="C33">
            <v>252036000278</v>
          </cell>
          <cell r="D33" t="str">
            <v>Centro Educativo El Placer</v>
          </cell>
          <cell r="E33">
            <v>1</v>
          </cell>
        </row>
        <row r="34">
          <cell r="C34">
            <v>252036000294</v>
          </cell>
          <cell r="D34" t="str">
            <v>Centro Educativo San Vicente</v>
          </cell>
          <cell r="E34">
            <v>1</v>
          </cell>
        </row>
        <row r="35">
          <cell r="C35">
            <v>252036000324</v>
          </cell>
          <cell r="D35" t="str">
            <v>Centro Educativo El Pedregal</v>
          </cell>
          <cell r="E35">
            <v>1</v>
          </cell>
        </row>
        <row r="36">
          <cell r="C36">
            <v>252036000332</v>
          </cell>
          <cell r="D36" t="str">
            <v>Centro Educativo German</v>
          </cell>
          <cell r="E36">
            <v>1</v>
          </cell>
        </row>
        <row r="37">
          <cell r="C37">
            <v>252036000367</v>
          </cell>
          <cell r="D37" t="str">
            <v>Centro Educativo La Boyera</v>
          </cell>
          <cell r="E37">
            <v>1</v>
          </cell>
        </row>
        <row r="38">
          <cell r="C38">
            <v>252036000375</v>
          </cell>
          <cell r="D38" t="str">
            <v>Centro Educativo El Guadual</v>
          </cell>
          <cell r="E38">
            <v>1</v>
          </cell>
        </row>
        <row r="39">
          <cell r="C39">
            <v>252036000405</v>
          </cell>
          <cell r="D39" t="str">
            <v>Centro Educativo San Pedro</v>
          </cell>
          <cell r="E39">
            <v>1</v>
          </cell>
        </row>
        <row r="40">
          <cell r="C40">
            <v>252036000090</v>
          </cell>
          <cell r="D40" t="str">
            <v>Centro Educativo Indo</v>
          </cell>
          <cell r="E40">
            <v>2</v>
          </cell>
        </row>
        <row r="41">
          <cell r="C41">
            <v>252036000111</v>
          </cell>
          <cell r="D41" t="str">
            <v>Centro Educativo La Arada</v>
          </cell>
          <cell r="E41">
            <v>2</v>
          </cell>
        </row>
        <row r="42">
          <cell r="C42">
            <v>252036000138</v>
          </cell>
          <cell r="D42" t="str">
            <v>Centro Educativo Cocha Blanca</v>
          </cell>
          <cell r="E42">
            <v>2</v>
          </cell>
        </row>
        <row r="43">
          <cell r="C43">
            <v>252036000391</v>
          </cell>
          <cell r="D43" t="str">
            <v>Centro Educativo El Rosario</v>
          </cell>
          <cell r="E43">
            <v>2</v>
          </cell>
        </row>
        <row r="44">
          <cell r="C44">
            <v>252036020155</v>
          </cell>
          <cell r="D44" t="str">
            <v>Centro Educativo La Quinua</v>
          </cell>
          <cell r="E44">
            <v>2</v>
          </cell>
        </row>
        <row r="45">
          <cell r="C45">
            <v>252036000065</v>
          </cell>
          <cell r="D45" t="str">
            <v>Institucion Educativa Yanancha</v>
          </cell>
          <cell r="E45">
            <v>7</v>
          </cell>
        </row>
        <row r="46">
          <cell r="C46">
            <v>252036000049</v>
          </cell>
          <cell r="D46" t="str">
            <v>Institucion Educativa La Loma</v>
          </cell>
          <cell r="E46">
            <v>8</v>
          </cell>
        </row>
        <row r="47">
          <cell r="C47">
            <v>252036000081</v>
          </cell>
          <cell r="D47" t="str">
            <v>Institucion Educativa Nuestra Señora De Las Lajas</v>
          </cell>
          <cell r="E47">
            <v>9</v>
          </cell>
        </row>
        <row r="48">
          <cell r="C48">
            <v>252036000057</v>
          </cell>
          <cell r="D48" t="str">
            <v>Institucion Educativa Maria Auxiliadora</v>
          </cell>
          <cell r="E48">
            <v>10</v>
          </cell>
        </row>
        <row r="49">
          <cell r="C49">
            <v>152036000036</v>
          </cell>
          <cell r="D49" t="str">
            <v>Institucion Educativa Tecnica San Francisco De Asis</v>
          </cell>
          <cell r="E49">
            <v>15</v>
          </cell>
        </row>
        <row r="50">
          <cell r="C50">
            <v>152036000010</v>
          </cell>
          <cell r="D50" t="str">
            <v>Institucion Educativa Carlos Albornoz Rosas</v>
          </cell>
          <cell r="E50">
            <v>22</v>
          </cell>
        </row>
        <row r="51">
          <cell r="C51">
            <v>252051000055</v>
          </cell>
          <cell r="D51" t="str">
            <v>Centro Educativo El Limar</v>
          </cell>
          <cell r="E51">
            <v>1</v>
          </cell>
        </row>
        <row r="52">
          <cell r="C52">
            <v>252051000128</v>
          </cell>
          <cell r="D52" t="str">
            <v>Centro Educativo Julio Arboleda</v>
          </cell>
          <cell r="E52">
            <v>1</v>
          </cell>
        </row>
        <row r="53">
          <cell r="C53">
            <v>252051000209</v>
          </cell>
          <cell r="D53" t="str">
            <v>Centro Educativo El Olivo</v>
          </cell>
          <cell r="E53">
            <v>1</v>
          </cell>
        </row>
        <row r="54">
          <cell r="C54">
            <v>252051000331</v>
          </cell>
          <cell r="D54" t="str">
            <v>Centro Educativo Chiriurco</v>
          </cell>
          <cell r="E54">
            <v>1</v>
          </cell>
        </row>
        <row r="55">
          <cell r="C55">
            <v>252051000373</v>
          </cell>
          <cell r="D55" t="str">
            <v>Centro Educativo Villa Julia</v>
          </cell>
          <cell r="E55">
            <v>1</v>
          </cell>
        </row>
        <row r="56">
          <cell r="C56">
            <v>252051000438</v>
          </cell>
          <cell r="D56" t="str">
            <v>Centro Educativo Yunguilla</v>
          </cell>
          <cell r="E56">
            <v>1</v>
          </cell>
        </row>
        <row r="57">
          <cell r="C57">
            <v>252051000462</v>
          </cell>
          <cell r="D57" t="str">
            <v>Centro Educativo San Joaquin</v>
          </cell>
          <cell r="E57">
            <v>1</v>
          </cell>
        </row>
        <row r="58">
          <cell r="C58">
            <v>252051000501</v>
          </cell>
          <cell r="D58" t="str">
            <v>Centro Educativo El Porvenir</v>
          </cell>
          <cell r="E58">
            <v>1</v>
          </cell>
        </row>
        <row r="59">
          <cell r="C59">
            <v>252051000659</v>
          </cell>
          <cell r="D59" t="str">
            <v>Centro Educativo San Pedro Alto</v>
          </cell>
          <cell r="E59">
            <v>1</v>
          </cell>
        </row>
        <row r="60">
          <cell r="C60">
            <v>252051000675</v>
          </cell>
          <cell r="D60" t="str">
            <v>Centro Educativo San Vicente</v>
          </cell>
          <cell r="E60">
            <v>1</v>
          </cell>
        </row>
        <row r="61">
          <cell r="C61">
            <v>252051000683</v>
          </cell>
          <cell r="D61" t="str">
            <v>Centro Educativo San Miguel</v>
          </cell>
          <cell r="E61">
            <v>1</v>
          </cell>
        </row>
        <row r="62">
          <cell r="C62">
            <v>252051000012</v>
          </cell>
          <cell r="D62" t="str">
            <v>Centro Educativo La Cañada</v>
          </cell>
          <cell r="E62">
            <v>2</v>
          </cell>
        </row>
        <row r="63">
          <cell r="C63">
            <v>252051000047</v>
          </cell>
          <cell r="D63" t="str">
            <v>Centro Educativo Santa Teresa</v>
          </cell>
          <cell r="E63">
            <v>2</v>
          </cell>
        </row>
        <row r="64">
          <cell r="C64">
            <v>252051000071</v>
          </cell>
          <cell r="D64" t="str">
            <v>Centro Educativo El Volador</v>
          </cell>
          <cell r="E64">
            <v>2</v>
          </cell>
        </row>
        <row r="65">
          <cell r="C65">
            <v>252051000152</v>
          </cell>
          <cell r="D65" t="str">
            <v>Centro Educativo San Pedro Bajo</v>
          </cell>
          <cell r="E65">
            <v>2</v>
          </cell>
        </row>
        <row r="66">
          <cell r="C66">
            <v>252051000306</v>
          </cell>
          <cell r="D66" t="str">
            <v>Centro Educativo El Empate</v>
          </cell>
          <cell r="E66">
            <v>2</v>
          </cell>
        </row>
        <row r="67">
          <cell r="C67">
            <v>252051000420</v>
          </cell>
          <cell r="D67" t="str">
            <v>Centro Educativo Arrayanes</v>
          </cell>
          <cell r="E67">
            <v>2</v>
          </cell>
        </row>
        <row r="68">
          <cell r="C68">
            <v>252051000471</v>
          </cell>
          <cell r="D68" t="str">
            <v>Centro Educativo La Guada</v>
          </cell>
          <cell r="E68">
            <v>2</v>
          </cell>
        </row>
        <row r="69">
          <cell r="C69">
            <v>252051000667</v>
          </cell>
          <cell r="D69" t="str">
            <v>Centro Educativo Las Palmas</v>
          </cell>
          <cell r="E69">
            <v>2</v>
          </cell>
        </row>
        <row r="70">
          <cell r="C70">
            <v>252051000497</v>
          </cell>
          <cell r="D70" t="str">
            <v>Centro Educativo Tierras Blancas</v>
          </cell>
          <cell r="E70">
            <v>3</v>
          </cell>
        </row>
        <row r="71">
          <cell r="C71">
            <v>252051000527</v>
          </cell>
          <cell r="D71" t="str">
            <v>Centro Educativo El Pedregal</v>
          </cell>
          <cell r="E71">
            <v>3</v>
          </cell>
        </row>
        <row r="72">
          <cell r="C72">
            <v>252051000691</v>
          </cell>
          <cell r="D72" t="str">
            <v>Institucion Educativa Ecologica La Cocha</v>
          </cell>
          <cell r="E72">
            <v>15</v>
          </cell>
        </row>
        <row r="73">
          <cell r="C73">
            <v>152051000387</v>
          </cell>
          <cell r="D73" t="str">
            <v>Institucion Educativa De Desarrollo De Berruecos</v>
          </cell>
          <cell r="E73">
            <v>19</v>
          </cell>
        </row>
        <row r="74">
          <cell r="C74">
            <v>252051000578</v>
          </cell>
          <cell r="D74" t="str">
            <v>Institucion Educativa Rosa Florida</v>
          </cell>
          <cell r="E74">
            <v>20</v>
          </cell>
        </row>
        <row r="75">
          <cell r="C75">
            <v>252079000018</v>
          </cell>
          <cell r="D75" t="str">
            <v>Centro Educativo El Vergel</v>
          </cell>
          <cell r="E75">
            <v>1</v>
          </cell>
        </row>
        <row r="76">
          <cell r="C76">
            <v>252079000026</v>
          </cell>
          <cell r="D76" t="str">
            <v>Centro Educativo Chanul</v>
          </cell>
          <cell r="E76">
            <v>1</v>
          </cell>
        </row>
        <row r="77">
          <cell r="C77">
            <v>252079000034</v>
          </cell>
          <cell r="D77" t="str">
            <v>Centro Educativo Jaboncillo</v>
          </cell>
          <cell r="E77">
            <v>1</v>
          </cell>
        </row>
        <row r="78">
          <cell r="C78">
            <v>252079000115</v>
          </cell>
          <cell r="D78" t="str">
            <v>Centro Educativo El Descanso</v>
          </cell>
          <cell r="E78">
            <v>1</v>
          </cell>
        </row>
        <row r="79">
          <cell r="C79">
            <v>252079000221</v>
          </cell>
          <cell r="D79" t="str">
            <v>Centro Educativo Los Brazos</v>
          </cell>
          <cell r="E79">
            <v>1</v>
          </cell>
        </row>
        <row r="80">
          <cell r="C80">
            <v>252079000271</v>
          </cell>
          <cell r="D80" t="str">
            <v>Centro Educativo Gertrudis</v>
          </cell>
          <cell r="E80">
            <v>1</v>
          </cell>
        </row>
        <row r="81">
          <cell r="C81">
            <v>252079000280</v>
          </cell>
          <cell r="D81" t="str">
            <v>Centro Educativo Quendan</v>
          </cell>
          <cell r="E81">
            <v>1</v>
          </cell>
        </row>
        <row r="82">
          <cell r="C82">
            <v>252079000298</v>
          </cell>
          <cell r="D82" t="str">
            <v>Centro Educativo Ã‘ambi La Mina</v>
          </cell>
          <cell r="E82">
            <v>1</v>
          </cell>
        </row>
        <row r="83">
          <cell r="C83">
            <v>252079000328</v>
          </cell>
          <cell r="D83" t="str">
            <v>Centro Educativo Piedra Verde</v>
          </cell>
          <cell r="E83">
            <v>1</v>
          </cell>
        </row>
        <row r="84">
          <cell r="C84">
            <v>252079000581</v>
          </cell>
          <cell r="D84" t="str">
            <v>Centro Educativo El Placer</v>
          </cell>
          <cell r="E84">
            <v>1</v>
          </cell>
        </row>
        <row r="85">
          <cell r="C85">
            <v>252079000719</v>
          </cell>
          <cell r="D85" t="str">
            <v>Centro Educativo Chapira</v>
          </cell>
          <cell r="E85">
            <v>1</v>
          </cell>
        </row>
        <row r="86">
          <cell r="C86">
            <v>252079000727</v>
          </cell>
          <cell r="D86" t="str">
            <v>CENTRO EDUCATIVO EL VIUDO</v>
          </cell>
          <cell r="E86">
            <v>1</v>
          </cell>
        </row>
        <row r="87">
          <cell r="C87">
            <v>252079001014</v>
          </cell>
          <cell r="D87" t="str">
            <v>Centro Educativo De Nembi</v>
          </cell>
          <cell r="E87">
            <v>1</v>
          </cell>
        </row>
        <row r="88">
          <cell r="C88">
            <v>252079001022</v>
          </cell>
          <cell r="D88" t="str">
            <v>Centro Educativo Mirador</v>
          </cell>
          <cell r="E88">
            <v>1</v>
          </cell>
        </row>
        <row r="89">
          <cell r="C89">
            <v>252079001031</v>
          </cell>
          <cell r="D89" t="str">
            <v>Centro Educativo De Sali</v>
          </cell>
          <cell r="E89">
            <v>1</v>
          </cell>
        </row>
        <row r="90">
          <cell r="C90">
            <v>252079001049</v>
          </cell>
          <cell r="D90" t="str">
            <v>Centro Educativo Chalchal</v>
          </cell>
          <cell r="E90">
            <v>1</v>
          </cell>
        </row>
        <row r="91">
          <cell r="C91">
            <v>252079001057</v>
          </cell>
          <cell r="D91" t="str">
            <v>Centro Educativo Cargazon</v>
          </cell>
          <cell r="E91">
            <v>1</v>
          </cell>
        </row>
        <row r="92">
          <cell r="C92">
            <v>252079001081</v>
          </cell>
          <cell r="D92" t="str">
            <v>Centro Educativo Paunde</v>
          </cell>
          <cell r="E92">
            <v>1</v>
          </cell>
        </row>
        <row r="93">
          <cell r="C93">
            <v>252079001090</v>
          </cell>
          <cell r="D93" t="str">
            <v>Centro Educativo Lorenzo</v>
          </cell>
          <cell r="E93">
            <v>1</v>
          </cell>
        </row>
        <row r="94">
          <cell r="C94">
            <v>252079001103</v>
          </cell>
          <cell r="D94" t="str">
            <v>Centro Educativo Pispian</v>
          </cell>
          <cell r="E94">
            <v>1</v>
          </cell>
        </row>
        <row r="95">
          <cell r="C95">
            <v>252079001111</v>
          </cell>
          <cell r="D95" t="str">
            <v>Centro Educativo Resbalosa</v>
          </cell>
          <cell r="E95">
            <v>1</v>
          </cell>
        </row>
        <row r="96">
          <cell r="C96">
            <v>252079001162</v>
          </cell>
          <cell r="D96" t="str">
            <v>Centro Educativo Arenal</v>
          </cell>
          <cell r="E96">
            <v>1</v>
          </cell>
        </row>
        <row r="97">
          <cell r="C97">
            <v>252079001197</v>
          </cell>
          <cell r="D97" t="str">
            <v>Centro Educativo La Peña</v>
          </cell>
          <cell r="E97">
            <v>1</v>
          </cell>
        </row>
        <row r="98">
          <cell r="C98">
            <v>252079001251</v>
          </cell>
          <cell r="D98" t="str">
            <v>Centro Educativo Cartagua</v>
          </cell>
          <cell r="E98">
            <v>1</v>
          </cell>
        </row>
        <row r="99">
          <cell r="C99">
            <v>252079001294</v>
          </cell>
          <cell r="D99" t="str">
            <v>Centro Educativo Nacera</v>
          </cell>
          <cell r="E99">
            <v>1</v>
          </cell>
        </row>
        <row r="100">
          <cell r="C100">
            <v>252079001308</v>
          </cell>
          <cell r="D100" t="str">
            <v>Centro Educativo San Francisco Cuchirrabo</v>
          </cell>
          <cell r="E100">
            <v>1</v>
          </cell>
        </row>
        <row r="101">
          <cell r="C101">
            <v>252079001324</v>
          </cell>
          <cell r="D101" t="str">
            <v>Centro Educativo La Playa</v>
          </cell>
          <cell r="E101">
            <v>1</v>
          </cell>
        </row>
        <row r="102">
          <cell r="C102">
            <v>252079001341</v>
          </cell>
          <cell r="D102" t="str">
            <v>Centro Educativo Chillaguan</v>
          </cell>
          <cell r="E102">
            <v>1</v>
          </cell>
        </row>
        <row r="103">
          <cell r="C103">
            <v>252079001375</v>
          </cell>
          <cell r="D103" t="str">
            <v>Centro Educativo Yaruki</v>
          </cell>
          <cell r="E103">
            <v>1</v>
          </cell>
        </row>
        <row r="104">
          <cell r="C104">
            <v>252079001391</v>
          </cell>
          <cell r="D104" t="str">
            <v>Centro Educativo Barro Blanco</v>
          </cell>
          <cell r="E104">
            <v>1</v>
          </cell>
        </row>
        <row r="105">
          <cell r="C105">
            <v>252079001405</v>
          </cell>
          <cell r="D105" t="str">
            <v>Centro Educativo Inguambi Alto</v>
          </cell>
          <cell r="E105">
            <v>1</v>
          </cell>
        </row>
        <row r="106">
          <cell r="C106">
            <v>252079001413</v>
          </cell>
          <cell r="D106" t="str">
            <v>Centro Educativo San Francisco</v>
          </cell>
          <cell r="E106">
            <v>1</v>
          </cell>
        </row>
        <row r="107">
          <cell r="C107">
            <v>252079001421</v>
          </cell>
          <cell r="D107" t="str">
            <v>Centro Educativo La Sirena</v>
          </cell>
          <cell r="E107">
            <v>1</v>
          </cell>
        </row>
        <row r="108">
          <cell r="C108">
            <v>252079001430</v>
          </cell>
          <cell r="D108" t="str">
            <v>Centro Educativo Bocas De Uli</v>
          </cell>
          <cell r="E108">
            <v>1</v>
          </cell>
        </row>
        <row r="109">
          <cell r="C109">
            <v>252079001464</v>
          </cell>
          <cell r="D109" t="str">
            <v>Centro Educativo La Seca</v>
          </cell>
          <cell r="E109">
            <v>1</v>
          </cell>
        </row>
        <row r="110">
          <cell r="C110">
            <v>252079001537</v>
          </cell>
          <cell r="D110" t="str">
            <v>Centro Educativo Almorzadero</v>
          </cell>
          <cell r="E110">
            <v>1</v>
          </cell>
        </row>
        <row r="111">
          <cell r="C111">
            <v>252079001561</v>
          </cell>
          <cell r="D111" t="str">
            <v>Centro Educativo Peña Blanca (Saunde)</v>
          </cell>
          <cell r="E111">
            <v>1</v>
          </cell>
        </row>
        <row r="112">
          <cell r="C112">
            <v>252079001600</v>
          </cell>
          <cell r="D112" t="str">
            <v>Centro Educativo Candillas</v>
          </cell>
          <cell r="E112">
            <v>1</v>
          </cell>
        </row>
        <row r="113">
          <cell r="C113">
            <v>252079001618</v>
          </cell>
          <cell r="D113" t="str">
            <v>Centro Educativo De Corozal</v>
          </cell>
          <cell r="E113">
            <v>1</v>
          </cell>
        </row>
        <row r="114">
          <cell r="C114">
            <v>252079001634</v>
          </cell>
          <cell r="D114" t="str">
            <v>Centro Educativo De Camaron</v>
          </cell>
          <cell r="E114">
            <v>1</v>
          </cell>
        </row>
        <row r="115">
          <cell r="C115">
            <v>252079001669</v>
          </cell>
          <cell r="D115" t="str">
            <v>Centro Educativo De Guelmambi Caraño</v>
          </cell>
          <cell r="E115">
            <v>1</v>
          </cell>
        </row>
        <row r="116">
          <cell r="C116">
            <v>252079001677</v>
          </cell>
          <cell r="D116" t="str">
            <v>Centro Educativo De La Faldada</v>
          </cell>
          <cell r="E116">
            <v>1</v>
          </cell>
        </row>
        <row r="117">
          <cell r="C117">
            <v>252079001693</v>
          </cell>
          <cell r="D117" t="str">
            <v>Centro Educativo De Tigrillo</v>
          </cell>
          <cell r="E117">
            <v>1</v>
          </cell>
        </row>
        <row r="118">
          <cell r="C118">
            <v>252079001715</v>
          </cell>
          <cell r="D118" t="str">
            <v xml:space="preserve">Centro Educativo Indigena Guiguay </v>
          </cell>
          <cell r="E118">
            <v>1</v>
          </cell>
        </row>
        <row r="119">
          <cell r="C119">
            <v>252079001766</v>
          </cell>
          <cell r="D119" t="str">
            <v>Centro Educativo Tangaral</v>
          </cell>
          <cell r="E119">
            <v>1</v>
          </cell>
        </row>
        <row r="120">
          <cell r="C120">
            <v>252079001812</v>
          </cell>
          <cell r="D120" t="str">
            <v>Centro Educativo El Peje</v>
          </cell>
          <cell r="E120">
            <v>1</v>
          </cell>
        </row>
        <row r="121">
          <cell r="C121">
            <v>252079001863</v>
          </cell>
          <cell r="D121" t="str">
            <v>Centro Educativo Pueblo Nuevo</v>
          </cell>
          <cell r="E121">
            <v>1</v>
          </cell>
        </row>
        <row r="122">
          <cell r="C122">
            <v>252079001898</v>
          </cell>
          <cell r="D122" t="str">
            <v>Centro Educativo Chagui</v>
          </cell>
          <cell r="E122">
            <v>1</v>
          </cell>
        </row>
        <row r="123">
          <cell r="C123">
            <v>252079002070</v>
          </cell>
          <cell r="D123" t="str">
            <v>CENTRO EDUCATIVO RURAL MIXTO DE LA JUNTA RIO INGUAMBI</v>
          </cell>
          <cell r="E123">
            <v>1</v>
          </cell>
        </row>
        <row r="124">
          <cell r="C124">
            <v>252079002088</v>
          </cell>
          <cell r="D124" t="str">
            <v>Centro Educativo Cumainde La Bocana</v>
          </cell>
          <cell r="E124">
            <v>1</v>
          </cell>
        </row>
        <row r="125">
          <cell r="C125">
            <v>252079002096</v>
          </cell>
          <cell r="D125" t="str">
            <v>Centro Educativo Guadual Sabalo</v>
          </cell>
          <cell r="E125">
            <v>1</v>
          </cell>
        </row>
        <row r="126">
          <cell r="C126">
            <v>252079002118</v>
          </cell>
          <cell r="D126" t="str">
            <v>Centro Educativo Playon</v>
          </cell>
          <cell r="E126">
            <v>1</v>
          </cell>
        </row>
        <row r="127">
          <cell r="C127">
            <v>252079002134</v>
          </cell>
          <cell r="D127" t="str">
            <v>Centro Educativo Chimbagal</v>
          </cell>
          <cell r="E127">
            <v>1</v>
          </cell>
        </row>
        <row r="128">
          <cell r="C128">
            <v>252079002151</v>
          </cell>
          <cell r="D128" t="str">
            <v>Centro Educativo Encajonada</v>
          </cell>
          <cell r="E128">
            <v>1</v>
          </cell>
        </row>
        <row r="129">
          <cell r="C129">
            <v>252079002169</v>
          </cell>
          <cell r="D129" t="str">
            <v>Centro Educativo Buenos Aires</v>
          </cell>
          <cell r="E129">
            <v>1</v>
          </cell>
        </row>
        <row r="130">
          <cell r="C130">
            <v>552079000012</v>
          </cell>
          <cell r="D130" t="str">
            <v>Centro Educativo Honda Rio Guiza</v>
          </cell>
          <cell r="E130">
            <v>1</v>
          </cell>
        </row>
        <row r="131">
          <cell r="C131">
            <v>252079000123</v>
          </cell>
          <cell r="D131" t="str">
            <v>Centro Educativo Zapote</v>
          </cell>
          <cell r="E131">
            <v>2</v>
          </cell>
        </row>
        <row r="132">
          <cell r="C132">
            <v>252079000140</v>
          </cell>
          <cell r="D132" t="str">
            <v>Centro Educativo Ã‘ambi La Mina</v>
          </cell>
          <cell r="E132">
            <v>2</v>
          </cell>
        </row>
        <row r="133">
          <cell r="C133">
            <v>252079000191</v>
          </cell>
          <cell r="D133" t="str">
            <v>Centro Educativo Tinajillas</v>
          </cell>
          <cell r="E133">
            <v>2</v>
          </cell>
        </row>
        <row r="134">
          <cell r="C134">
            <v>252079000204</v>
          </cell>
          <cell r="D134" t="str">
            <v>Centro Educativo Coscorron T.</v>
          </cell>
          <cell r="E134">
            <v>2</v>
          </cell>
        </row>
        <row r="135">
          <cell r="C135">
            <v>252079000212</v>
          </cell>
          <cell r="D135" t="str">
            <v>Centro Educativo Las Cruces</v>
          </cell>
          <cell r="E135">
            <v>2</v>
          </cell>
        </row>
        <row r="136">
          <cell r="C136">
            <v>252079000239</v>
          </cell>
          <cell r="D136" t="str">
            <v>Centro Educativo Chalalbi</v>
          </cell>
          <cell r="E136">
            <v>2</v>
          </cell>
        </row>
        <row r="137">
          <cell r="C137">
            <v>252079000255</v>
          </cell>
          <cell r="D137" t="str">
            <v>Centro Educativo Limones</v>
          </cell>
          <cell r="E137">
            <v>2</v>
          </cell>
        </row>
        <row r="138">
          <cell r="C138">
            <v>252079000361</v>
          </cell>
          <cell r="D138" t="str">
            <v>Centro Educativo Diaguillo</v>
          </cell>
          <cell r="E138">
            <v>2</v>
          </cell>
        </row>
        <row r="139">
          <cell r="C139">
            <v>252079000425</v>
          </cell>
          <cell r="D139" t="str">
            <v>CENTRO EDUCATIVO INGUAMBI REPRESA</v>
          </cell>
          <cell r="E139">
            <v>2</v>
          </cell>
        </row>
        <row r="140">
          <cell r="C140">
            <v>252079000441</v>
          </cell>
          <cell r="D140" t="str">
            <v>Centro Educativo Pambana</v>
          </cell>
          <cell r="E140">
            <v>2</v>
          </cell>
        </row>
        <row r="141">
          <cell r="C141">
            <v>252079000450</v>
          </cell>
          <cell r="D141" t="str">
            <v>Centro Educativo Guinulte</v>
          </cell>
          <cell r="E141">
            <v>2</v>
          </cell>
        </row>
        <row r="142">
          <cell r="C142">
            <v>252079000468</v>
          </cell>
          <cell r="D142" t="str">
            <v>Centro Educativo Florida</v>
          </cell>
          <cell r="E142">
            <v>2</v>
          </cell>
        </row>
        <row r="143">
          <cell r="C143">
            <v>252079000484</v>
          </cell>
          <cell r="D143" t="str">
            <v>Centro Educativo Naispi</v>
          </cell>
          <cell r="E143">
            <v>2</v>
          </cell>
        </row>
        <row r="144">
          <cell r="C144">
            <v>252079000905</v>
          </cell>
          <cell r="D144" t="str">
            <v>Centro Educativo Berlin</v>
          </cell>
          <cell r="E144">
            <v>2</v>
          </cell>
        </row>
        <row r="145">
          <cell r="C145">
            <v>252079000964</v>
          </cell>
          <cell r="D145" t="str">
            <v>Centro Educativo Mongon</v>
          </cell>
          <cell r="E145">
            <v>2</v>
          </cell>
        </row>
        <row r="146">
          <cell r="C146">
            <v>252079001065</v>
          </cell>
          <cell r="D146" t="str">
            <v>Centro Educativo Painanda</v>
          </cell>
          <cell r="E146">
            <v>2</v>
          </cell>
        </row>
        <row r="147">
          <cell r="C147">
            <v>252079001073</v>
          </cell>
          <cell r="D147" t="str">
            <v>Centro Educativo Cucarachera</v>
          </cell>
          <cell r="E147">
            <v>2</v>
          </cell>
        </row>
        <row r="148">
          <cell r="C148">
            <v>252079001146</v>
          </cell>
          <cell r="D148" t="str">
            <v>Centro Educativo Cumainde</v>
          </cell>
          <cell r="E148">
            <v>2</v>
          </cell>
        </row>
        <row r="149">
          <cell r="C149">
            <v>252079001154</v>
          </cell>
          <cell r="D149" t="str">
            <v>Centro Educativo De Pimbi</v>
          </cell>
          <cell r="E149">
            <v>2</v>
          </cell>
        </row>
        <row r="150">
          <cell r="C150">
            <v>252079001219</v>
          </cell>
          <cell r="D150" t="str">
            <v>Centro Educativo El Recodo</v>
          </cell>
          <cell r="E150">
            <v>2</v>
          </cell>
        </row>
        <row r="151">
          <cell r="C151">
            <v>252079001235</v>
          </cell>
          <cell r="D151" t="str">
            <v>CENTRO EDUCATIVO DE MINGOYA</v>
          </cell>
          <cell r="E151">
            <v>2</v>
          </cell>
        </row>
        <row r="152">
          <cell r="C152">
            <v>252079001243</v>
          </cell>
          <cell r="D152" t="str">
            <v>CENTRO EDUCATIVO SAN JUAN BAUTISTA</v>
          </cell>
          <cell r="E152">
            <v>2</v>
          </cell>
        </row>
        <row r="153">
          <cell r="C153">
            <v>252079001448</v>
          </cell>
          <cell r="D153" t="str">
            <v>Centro Educativo La Vuelta Inguambi</v>
          </cell>
          <cell r="E153">
            <v>2</v>
          </cell>
        </row>
        <row r="154">
          <cell r="C154">
            <v>252079001545</v>
          </cell>
          <cell r="D154" t="str">
            <v>Centro Educativo Guadual</v>
          </cell>
          <cell r="E154">
            <v>2</v>
          </cell>
        </row>
        <row r="155">
          <cell r="C155">
            <v>252079001661</v>
          </cell>
          <cell r="D155" t="str">
            <v>Centro Educativo Peña Blanca (Sabalo)</v>
          </cell>
          <cell r="E155">
            <v>2</v>
          </cell>
        </row>
        <row r="156">
          <cell r="C156">
            <v>252079001685</v>
          </cell>
          <cell r="D156" t="str">
            <v>Centro Educativo Saunde</v>
          </cell>
          <cell r="E156">
            <v>2</v>
          </cell>
        </row>
        <row r="157">
          <cell r="C157">
            <v>252079001707</v>
          </cell>
          <cell r="D157" t="str">
            <v>Centro Educativo Kuambi Yaslambi</v>
          </cell>
          <cell r="E157">
            <v>2</v>
          </cell>
        </row>
        <row r="158">
          <cell r="C158">
            <v>252079001723</v>
          </cell>
          <cell r="D158" t="str">
            <v>Centro Educativo Pulgande Tronqueria</v>
          </cell>
          <cell r="E158">
            <v>2</v>
          </cell>
        </row>
        <row r="159">
          <cell r="C159">
            <v>252079001731</v>
          </cell>
          <cell r="D159" t="str">
            <v>Centro Educativo De Pipalta Palvi</v>
          </cell>
          <cell r="E159">
            <v>2</v>
          </cell>
        </row>
        <row r="160">
          <cell r="C160">
            <v>252079001774</v>
          </cell>
          <cell r="D160" t="str">
            <v>Centro Educativo Chimbuza</v>
          </cell>
          <cell r="E160">
            <v>2</v>
          </cell>
        </row>
        <row r="161">
          <cell r="C161">
            <v>252079001791</v>
          </cell>
          <cell r="D161" t="str">
            <v>Centro Educativo Inguambi Machare</v>
          </cell>
          <cell r="E161">
            <v>2</v>
          </cell>
        </row>
        <row r="162">
          <cell r="C162">
            <v>252079001847</v>
          </cell>
          <cell r="D162" t="str">
            <v>Centro Educativo Junin</v>
          </cell>
          <cell r="E162">
            <v>2</v>
          </cell>
        </row>
        <row r="163">
          <cell r="C163">
            <v>252079001855</v>
          </cell>
          <cell r="D163" t="str">
            <v>Centro Educativo El Pailon</v>
          </cell>
          <cell r="E163">
            <v>2</v>
          </cell>
        </row>
        <row r="164">
          <cell r="C164">
            <v>552079000001</v>
          </cell>
          <cell r="D164" t="str">
            <v>Centro Educativo Quembi Las Peñas</v>
          </cell>
          <cell r="E164">
            <v>2</v>
          </cell>
        </row>
        <row r="165">
          <cell r="C165">
            <v>552079000030</v>
          </cell>
          <cell r="D165" t="str">
            <v>Centro Educativo Guinul</v>
          </cell>
          <cell r="E165">
            <v>2</v>
          </cell>
        </row>
        <row r="166">
          <cell r="C166">
            <v>252079000131</v>
          </cell>
          <cell r="D166" t="str">
            <v>CENTRO EDUCATIVO PALACIOS</v>
          </cell>
          <cell r="E166">
            <v>3</v>
          </cell>
        </row>
        <row r="167">
          <cell r="C167">
            <v>252079000247</v>
          </cell>
          <cell r="D167" t="str">
            <v>Centro Educativo Carcuel</v>
          </cell>
          <cell r="E167">
            <v>3</v>
          </cell>
        </row>
        <row r="168">
          <cell r="C168">
            <v>252079000667</v>
          </cell>
          <cell r="D168" t="str">
            <v>Centro Educativo Km 92</v>
          </cell>
          <cell r="E168">
            <v>3</v>
          </cell>
        </row>
        <row r="169">
          <cell r="C169">
            <v>252079000697</v>
          </cell>
          <cell r="D169" t="str">
            <v>Centro Educativo Playa Grande</v>
          </cell>
          <cell r="E169">
            <v>3</v>
          </cell>
        </row>
        <row r="170">
          <cell r="C170">
            <v>252079000743</v>
          </cell>
          <cell r="D170" t="str">
            <v>Centro Educativo Ã‘ambi La Mina</v>
          </cell>
          <cell r="E170">
            <v>3</v>
          </cell>
        </row>
        <row r="171">
          <cell r="C171">
            <v>252079001171</v>
          </cell>
          <cell r="D171" t="str">
            <v>Centro Educativo Soledad</v>
          </cell>
          <cell r="E171">
            <v>3</v>
          </cell>
        </row>
        <row r="172">
          <cell r="C172">
            <v>252079001189</v>
          </cell>
          <cell r="D172" t="str">
            <v>Centro Educativo La Vega</v>
          </cell>
          <cell r="E172">
            <v>3</v>
          </cell>
        </row>
        <row r="173">
          <cell r="C173">
            <v>252079001472</v>
          </cell>
          <cell r="D173" t="str">
            <v>Centro Educativo Cumainde Paso</v>
          </cell>
          <cell r="E173">
            <v>3</v>
          </cell>
        </row>
        <row r="174">
          <cell r="C174">
            <v>252079001821</v>
          </cell>
          <cell r="D174" t="str">
            <v>Centro Educativo Yacula</v>
          </cell>
          <cell r="E174">
            <v>3</v>
          </cell>
        </row>
        <row r="175">
          <cell r="C175">
            <v>252079000158</v>
          </cell>
          <cell r="D175" t="str">
            <v>Centro Educativo Rapadura</v>
          </cell>
          <cell r="E175">
            <v>4</v>
          </cell>
        </row>
        <row r="176">
          <cell r="C176">
            <v>252079000611</v>
          </cell>
          <cell r="D176" t="str">
            <v>Centro Educativo Bombom</v>
          </cell>
          <cell r="E176">
            <v>4</v>
          </cell>
        </row>
        <row r="177">
          <cell r="C177">
            <v>252079001570</v>
          </cell>
          <cell r="D177" t="str">
            <v>Centro Educativo Agua Clara</v>
          </cell>
          <cell r="E177">
            <v>4</v>
          </cell>
        </row>
        <row r="178">
          <cell r="C178">
            <v>252079001839</v>
          </cell>
          <cell r="D178" t="str">
            <v>Centro Educativo La Maria</v>
          </cell>
          <cell r="E178">
            <v>4</v>
          </cell>
        </row>
        <row r="179">
          <cell r="C179">
            <v>252079000182</v>
          </cell>
          <cell r="D179" t="str">
            <v>Centro Educativo Teraimbe</v>
          </cell>
          <cell r="E179">
            <v>5</v>
          </cell>
        </row>
        <row r="180">
          <cell r="C180">
            <v>252079001367</v>
          </cell>
          <cell r="D180" t="str">
            <v>Centro Educativo Albi</v>
          </cell>
          <cell r="E180">
            <v>6</v>
          </cell>
        </row>
        <row r="181">
          <cell r="C181">
            <v>252079001456</v>
          </cell>
          <cell r="D181" t="str">
            <v>Centro Educativo Buenavista</v>
          </cell>
          <cell r="E181">
            <v>7</v>
          </cell>
        </row>
        <row r="182">
          <cell r="C182">
            <v>252079001502</v>
          </cell>
          <cell r="D182" t="str">
            <v>Centro Educativo De Sabalo</v>
          </cell>
          <cell r="E182">
            <v>7</v>
          </cell>
        </row>
        <row r="183">
          <cell r="C183">
            <v>252079000620</v>
          </cell>
          <cell r="D183" t="str">
            <v>Centro Educativo La Humildad</v>
          </cell>
          <cell r="E183">
            <v>10</v>
          </cell>
        </row>
        <row r="184">
          <cell r="C184">
            <v>252079000883</v>
          </cell>
          <cell r="D184" t="str">
            <v>Institucion Educativa El Diviso</v>
          </cell>
          <cell r="E184">
            <v>14</v>
          </cell>
        </row>
        <row r="185">
          <cell r="C185">
            <v>252079000433</v>
          </cell>
          <cell r="D185" t="str">
            <v>Institucion Educativa Santa Teresita De Altaquer</v>
          </cell>
          <cell r="E185">
            <v>16</v>
          </cell>
        </row>
        <row r="186">
          <cell r="C186">
            <v>552079000011</v>
          </cell>
          <cell r="D186" t="str">
            <v>Institucion Educativa Tecnologica Agro. Ambiental Indigena Awa</v>
          </cell>
          <cell r="E186">
            <v>22</v>
          </cell>
        </row>
        <row r="187">
          <cell r="C187">
            <v>152079000021</v>
          </cell>
          <cell r="D187" t="str">
            <v>Institucion Educativa Luis Irizar Salazar</v>
          </cell>
          <cell r="E187">
            <v>77</v>
          </cell>
        </row>
        <row r="188">
          <cell r="C188">
            <v>152079000374</v>
          </cell>
          <cell r="D188" t="str">
            <v>Institucion Educativa Normal Superior La Inmaculada</v>
          </cell>
          <cell r="E188">
            <v>96</v>
          </cell>
        </row>
        <row r="189">
          <cell r="C189">
            <v>252083000031</v>
          </cell>
          <cell r="D189" t="str">
            <v>Centro Educativo La Esmeralda</v>
          </cell>
          <cell r="E189">
            <v>1</v>
          </cell>
        </row>
        <row r="190">
          <cell r="C190">
            <v>252083000227</v>
          </cell>
          <cell r="D190" t="str">
            <v>Centro Educativo Sebastianillo</v>
          </cell>
          <cell r="E190">
            <v>1</v>
          </cell>
        </row>
        <row r="191">
          <cell r="C191">
            <v>252083000294</v>
          </cell>
          <cell r="D191" t="str">
            <v>Centro Educativo San Antonio</v>
          </cell>
          <cell r="E191">
            <v>1</v>
          </cell>
        </row>
        <row r="192">
          <cell r="C192">
            <v>252083000375</v>
          </cell>
          <cell r="D192" t="str">
            <v>Centro Educativo Peña Negra</v>
          </cell>
          <cell r="E192">
            <v>1</v>
          </cell>
        </row>
        <row r="193">
          <cell r="C193">
            <v>252083000626</v>
          </cell>
          <cell r="D193" t="str">
            <v>Centro Educativo La Palma Chiquita</v>
          </cell>
          <cell r="E193">
            <v>1</v>
          </cell>
        </row>
        <row r="194">
          <cell r="C194">
            <v>252083000642</v>
          </cell>
          <cell r="D194" t="str">
            <v>Centro Educativo El Broncazo</v>
          </cell>
          <cell r="E194">
            <v>1</v>
          </cell>
        </row>
        <row r="195">
          <cell r="C195">
            <v>252083000014</v>
          </cell>
          <cell r="D195" t="str">
            <v>Centro Educativo Campo De Maria</v>
          </cell>
          <cell r="E195">
            <v>3</v>
          </cell>
        </row>
        <row r="196">
          <cell r="C196">
            <v>252083000260</v>
          </cell>
          <cell r="D196" t="str">
            <v>Centro Educativo Plazuelas</v>
          </cell>
          <cell r="E196">
            <v>4</v>
          </cell>
        </row>
        <row r="197">
          <cell r="C197">
            <v>252083000154</v>
          </cell>
          <cell r="D197" t="str">
            <v>Institucion Educativa Agroambiental Santa Rosa</v>
          </cell>
          <cell r="E197">
            <v>13</v>
          </cell>
        </row>
        <row r="198">
          <cell r="C198">
            <v>252083000201</v>
          </cell>
          <cell r="D198" t="str">
            <v>Institucion Educativa Agropecuaria La Esperanza</v>
          </cell>
          <cell r="E198">
            <v>14</v>
          </cell>
        </row>
        <row r="199">
          <cell r="C199">
            <v>152083000613</v>
          </cell>
          <cell r="D199" t="str">
            <v>Institucion Educativa Nuestra Senora De Belen</v>
          </cell>
          <cell r="E199">
            <v>42</v>
          </cell>
        </row>
        <row r="200">
          <cell r="C200">
            <v>252110000048</v>
          </cell>
          <cell r="D200" t="str">
            <v>Centro Educativo Hato Tongosoy</v>
          </cell>
          <cell r="E200">
            <v>1</v>
          </cell>
        </row>
        <row r="201">
          <cell r="C201">
            <v>252110000099</v>
          </cell>
          <cell r="D201" t="str">
            <v>Centro Educativo San Miguel El Socorro</v>
          </cell>
          <cell r="E201">
            <v>1</v>
          </cell>
        </row>
        <row r="202">
          <cell r="C202">
            <v>252110000102</v>
          </cell>
          <cell r="D202" t="str">
            <v>Centro Educativo San Juan Bosco</v>
          </cell>
          <cell r="E202">
            <v>1</v>
          </cell>
        </row>
        <row r="203">
          <cell r="C203">
            <v>252110000137</v>
          </cell>
          <cell r="D203" t="str">
            <v>Centro Educativo Palacinoy</v>
          </cell>
          <cell r="E203">
            <v>1</v>
          </cell>
        </row>
        <row r="204">
          <cell r="C204">
            <v>252110000153</v>
          </cell>
          <cell r="D204" t="str">
            <v>Centro Educativo Medina Espejo</v>
          </cell>
          <cell r="E204">
            <v>1</v>
          </cell>
        </row>
        <row r="205">
          <cell r="C205">
            <v>252110000161</v>
          </cell>
          <cell r="D205" t="str">
            <v>Centro Educativo Guayacanes</v>
          </cell>
          <cell r="E205">
            <v>1</v>
          </cell>
        </row>
        <row r="206">
          <cell r="C206">
            <v>252110000200</v>
          </cell>
          <cell r="D206" t="str">
            <v>Centro Educativo Km. 50 San Martin</v>
          </cell>
          <cell r="E206">
            <v>1</v>
          </cell>
        </row>
        <row r="207">
          <cell r="C207">
            <v>252110000234</v>
          </cell>
          <cell r="D207" t="str">
            <v>Centro Educativo Granadillo De Lunas</v>
          </cell>
          <cell r="E207">
            <v>1</v>
          </cell>
        </row>
        <row r="208">
          <cell r="C208">
            <v>252110000251</v>
          </cell>
          <cell r="D208" t="str">
            <v>Centro Educativo Bermejal</v>
          </cell>
          <cell r="E208">
            <v>1</v>
          </cell>
        </row>
        <row r="209">
          <cell r="C209">
            <v>252110000293</v>
          </cell>
          <cell r="D209" t="str">
            <v>Centro Educativo Alto Monserrate</v>
          </cell>
          <cell r="E209">
            <v>1</v>
          </cell>
        </row>
        <row r="210">
          <cell r="C210">
            <v>252110000340</v>
          </cell>
          <cell r="D210" t="str">
            <v>Centro Educativo Parapetos</v>
          </cell>
          <cell r="E210">
            <v>1</v>
          </cell>
        </row>
        <row r="211">
          <cell r="C211">
            <v>252110000358</v>
          </cell>
          <cell r="D211" t="str">
            <v>CENTRO EDUCATIVO ORTEGA LOS CORRALES</v>
          </cell>
          <cell r="E211">
            <v>1</v>
          </cell>
        </row>
        <row r="212">
          <cell r="C212">
            <v>252110000382</v>
          </cell>
          <cell r="D212" t="str">
            <v>Centro Educativo La Veranera</v>
          </cell>
          <cell r="E212">
            <v>1</v>
          </cell>
        </row>
        <row r="213">
          <cell r="C213">
            <v>252110000404</v>
          </cell>
          <cell r="D213" t="str">
            <v>Centro Educativo San Vicente</v>
          </cell>
          <cell r="E213">
            <v>1</v>
          </cell>
        </row>
        <row r="214">
          <cell r="C214">
            <v>252110000439</v>
          </cell>
          <cell r="D214" t="str">
            <v>Centro Educativo Cruz De San Antonio</v>
          </cell>
          <cell r="E214">
            <v>1</v>
          </cell>
        </row>
        <row r="215">
          <cell r="C215">
            <v>252110000447</v>
          </cell>
          <cell r="D215" t="str">
            <v>Centro Educativo Hatillo Buenos Aires</v>
          </cell>
          <cell r="E215">
            <v>1</v>
          </cell>
        </row>
        <row r="216">
          <cell r="C216">
            <v>252110000455</v>
          </cell>
          <cell r="D216" t="str">
            <v>Centro Educativo La Estancia Bellavista</v>
          </cell>
          <cell r="E216">
            <v>1</v>
          </cell>
        </row>
        <row r="217">
          <cell r="C217">
            <v>252110000471</v>
          </cell>
          <cell r="D217" t="str">
            <v>Centro Educativo Hatillo Guadalupe</v>
          </cell>
          <cell r="E217">
            <v>1</v>
          </cell>
        </row>
        <row r="218">
          <cell r="C218">
            <v>252110000501</v>
          </cell>
          <cell r="D218" t="str">
            <v>Centro Educativo Corazñn De Jesus</v>
          </cell>
          <cell r="E218">
            <v>1</v>
          </cell>
        </row>
        <row r="219">
          <cell r="C219">
            <v>252110000510</v>
          </cell>
          <cell r="D219" t="str">
            <v>Centro Educativo Llanos Juanambu</v>
          </cell>
          <cell r="E219">
            <v>1</v>
          </cell>
        </row>
        <row r="220">
          <cell r="C220">
            <v>252110000528</v>
          </cell>
          <cell r="D220" t="str">
            <v>Centro Educativo Hatillo Medina</v>
          </cell>
          <cell r="E220">
            <v>1</v>
          </cell>
        </row>
        <row r="221">
          <cell r="C221">
            <v>252110000544</v>
          </cell>
          <cell r="D221" t="str">
            <v>Centro Educativo Llano Largo</v>
          </cell>
          <cell r="E221">
            <v>1</v>
          </cell>
        </row>
        <row r="222">
          <cell r="C222">
            <v>252110000552</v>
          </cell>
          <cell r="D222" t="str">
            <v>Centro Educativo Las Cochitas</v>
          </cell>
          <cell r="E222">
            <v>1</v>
          </cell>
        </row>
        <row r="223">
          <cell r="C223">
            <v>252110000625</v>
          </cell>
          <cell r="D223" t="str">
            <v>Centro Educativo Las Minas</v>
          </cell>
          <cell r="E223">
            <v>1</v>
          </cell>
        </row>
        <row r="224">
          <cell r="C224">
            <v>252110000641</v>
          </cell>
          <cell r="D224" t="str">
            <v>Centro Educativo La Sacha</v>
          </cell>
          <cell r="E224">
            <v>1</v>
          </cell>
        </row>
        <row r="225">
          <cell r="C225">
            <v>252110000650</v>
          </cell>
          <cell r="D225" t="str">
            <v>Centro Educativo San Juan De Dios</v>
          </cell>
          <cell r="E225">
            <v>1</v>
          </cell>
        </row>
        <row r="226">
          <cell r="C226">
            <v>252110000714</v>
          </cell>
          <cell r="D226" t="str">
            <v>Centro Educativo La Tasajera</v>
          </cell>
          <cell r="E226">
            <v>1</v>
          </cell>
        </row>
        <row r="227">
          <cell r="C227">
            <v>252110000749</v>
          </cell>
          <cell r="D227" t="str">
            <v>Centro Educativo San Jose De Coapitas</v>
          </cell>
          <cell r="E227">
            <v>1</v>
          </cell>
        </row>
        <row r="228">
          <cell r="C228">
            <v>252110000757</v>
          </cell>
          <cell r="D228" t="str">
            <v>Centro Educativo El Palmar</v>
          </cell>
          <cell r="E228">
            <v>1</v>
          </cell>
        </row>
        <row r="229">
          <cell r="C229">
            <v>252110000765</v>
          </cell>
          <cell r="D229" t="str">
            <v>Centro Educativo Lagunetas</v>
          </cell>
          <cell r="E229">
            <v>1</v>
          </cell>
        </row>
        <row r="230">
          <cell r="C230">
            <v>252110000811</v>
          </cell>
          <cell r="D230" t="str">
            <v>Centro Educativo Versalles</v>
          </cell>
          <cell r="E230">
            <v>1</v>
          </cell>
        </row>
        <row r="231">
          <cell r="C231">
            <v>252110000820</v>
          </cell>
          <cell r="D231" t="str">
            <v>Centro Educativo Medina Orejuela</v>
          </cell>
          <cell r="E231">
            <v>1</v>
          </cell>
        </row>
        <row r="232">
          <cell r="C232">
            <v>252110000846</v>
          </cell>
          <cell r="D232" t="str">
            <v>Centro Educativo La Mina El Alviñn</v>
          </cell>
          <cell r="E232">
            <v>1</v>
          </cell>
        </row>
        <row r="233">
          <cell r="C233">
            <v>252110000854</v>
          </cell>
          <cell r="D233" t="str">
            <v>CENTRO EDUCATIVO PALOSUMBO</v>
          </cell>
          <cell r="E233">
            <v>1</v>
          </cell>
        </row>
        <row r="234">
          <cell r="C234">
            <v>252110000871</v>
          </cell>
          <cell r="D234" t="str">
            <v>Centro Educativo Alto San Miguel</v>
          </cell>
          <cell r="E234">
            <v>1</v>
          </cell>
        </row>
        <row r="235">
          <cell r="C235">
            <v>252110000897</v>
          </cell>
          <cell r="D235" t="str">
            <v>Centro Educativo Villaguayacanes</v>
          </cell>
          <cell r="E235">
            <v>1</v>
          </cell>
        </row>
        <row r="236">
          <cell r="C236">
            <v>252110000919</v>
          </cell>
          <cell r="D236" t="str">
            <v>Centro Educativo Divino Niño Jesus</v>
          </cell>
          <cell r="E236">
            <v>1</v>
          </cell>
        </row>
        <row r="237">
          <cell r="C237">
            <v>552110000058</v>
          </cell>
          <cell r="D237" t="str">
            <v>Centro Educativo Granadillo De Chaves</v>
          </cell>
          <cell r="E237">
            <v>1</v>
          </cell>
        </row>
        <row r="238">
          <cell r="C238">
            <v>252110000145</v>
          </cell>
          <cell r="D238" t="str">
            <v>Centro Educativo Pajajoy</v>
          </cell>
          <cell r="E238">
            <v>2</v>
          </cell>
        </row>
        <row r="239">
          <cell r="C239">
            <v>252110000242</v>
          </cell>
          <cell r="D239" t="str">
            <v>Centro Educativo El Cortijo</v>
          </cell>
          <cell r="E239">
            <v>2</v>
          </cell>
        </row>
        <row r="240">
          <cell r="C240">
            <v>252110000323</v>
          </cell>
          <cell r="D240" t="str">
            <v>Centro Educativo El Naranjal</v>
          </cell>
          <cell r="E240">
            <v>2</v>
          </cell>
        </row>
        <row r="241">
          <cell r="C241">
            <v>252110000463</v>
          </cell>
          <cell r="D241" t="str">
            <v>Centro Educativo Medina Sacanambuy</v>
          </cell>
          <cell r="E241">
            <v>2</v>
          </cell>
        </row>
        <row r="242">
          <cell r="C242">
            <v>252110000480</v>
          </cell>
          <cell r="D242" t="str">
            <v>Centro Educativo San Isidro</v>
          </cell>
          <cell r="E242">
            <v>2</v>
          </cell>
        </row>
        <row r="243">
          <cell r="C243">
            <v>252110000498</v>
          </cell>
          <cell r="D243" t="str">
            <v>Centro Educativo Meneses</v>
          </cell>
          <cell r="E243">
            <v>2</v>
          </cell>
        </row>
        <row r="244">
          <cell r="C244">
            <v>252110000561</v>
          </cell>
          <cell r="D244" t="str">
            <v>Centro Educativo La Palma</v>
          </cell>
          <cell r="E244">
            <v>2</v>
          </cell>
        </row>
        <row r="245">
          <cell r="C245">
            <v>252110000684</v>
          </cell>
          <cell r="D245" t="str">
            <v>Centro Educativo El Jardin San Miguel</v>
          </cell>
          <cell r="E245">
            <v>2</v>
          </cell>
        </row>
        <row r="246">
          <cell r="C246">
            <v>252110000731</v>
          </cell>
          <cell r="D246" t="str">
            <v>Centro Educativo Quitopamba</v>
          </cell>
          <cell r="E246">
            <v>2</v>
          </cell>
        </row>
        <row r="247">
          <cell r="C247">
            <v>252110000170</v>
          </cell>
          <cell r="D247" t="str">
            <v>Centro Educativo San Felipe De Higuerones</v>
          </cell>
          <cell r="E247">
            <v>3</v>
          </cell>
        </row>
        <row r="248">
          <cell r="C248">
            <v>252110000391</v>
          </cell>
          <cell r="D248" t="str">
            <v>Centro Educativo Sumapaz</v>
          </cell>
          <cell r="E248">
            <v>3</v>
          </cell>
        </row>
        <row r="249">
          <cell r="C249">
            <v>252110000781</v>
          </cell>
          <cell r="D249" t="str">
            <v>Centro Educativo El Retiro</v>
          </cell>
          <cell r="E249">
            <v>3</v>
          </cell>
        </row>
        <row r="250">
          <cell r="C250">
            <v>252110000218</v>
          </cell>
          <cell r="D250" t="str">
            <v>Centro Educativo Juanambu</v>
          </cell>
          <cell r="E250">
            <v>5</v>
          </cell>
        </row>
        <row r="251">
          <cell r="C251">
            <v>252110000374</v>
          </cell>
          <cell r="D251" t="str">
            <v>Centro Educativo Franco Villa La Loma</v>
          </cell>
          <cell r="E251">
            <v>5</v>
          </cell>
        </row>
        <row r="252">
          <cell r="C252">
            <v>252110000081</v>
          </cell>
          <cell r="D252" t="str">
            <v>Institucion Educativa San Ignacio</v>
          </cell>
          <cell r="E252">
            <v>8</v>
          </cell>
        </row>
        <row r="253">
          <cell r="C253">
            <v>252110000285</v>
          </cell>
          <cell r="D253" t="str">
            <v>Institucion Educativa San Antonio De Padua</v>
          </cell>
          <cell r="E253">
            <v>9</v>
          </cell>
        </row>
        <row r="254">
          <cell r="C254">
            <v>452110000861</v>
          </cell>
          <cell r="D254" t="str">
            <v>Institucion Educativa Jubanguana</v>
          </cell>
          <cell r="E254">
            <v>14</v>
          </cell>
        </row>
        <row r="255">
          <cell r="C255">
            <v>252110000030</v>
          </cell>
          <cell r="D255" t="str">
            <v>Centro Educativo Veracruz</v>
          </cell>
          <cell r="E255">
            <v>15</v>
          </cell>
        </row>
        <row r="256">
          <cell r="C256">
            <v>252110000633</v>
          </cell>
          <cell r="D256" t="str">
            <v>Institucion Educativa Santa Rosa De Lima</v>
          </cell>
          <cell r="E256">
            <v>16</v>
          </cell>
        </row>
        <row r="257">
          <cell r="C257">
            <v>252110000838</v>
          </cell>
          <cell r="D257" t="str">
            <v>Institucion Educativa Villamoreno</v>
          </cell>
          <cell r="E257">
            <v>17</v>
          </cell>
        </row>
        <row r="258">
          <cell r="C258">
            <v>252110000773</v>
          </cell>
          <cell r="D258" t="str">
            <v>Institucion Educativa Santa Maria</v>
          </cell>
          <cell r="E258">
            <v>19</v>
          </cell>
        </row>
        <row r="259">
          <cell r="C259">
            <v>152110000019</v>
          </cell>
          <cell r="D259" t="str">
            <v>Institucion Educativa Rafael Uribe Uribe</v>
          </cell>
          <cell r="E259">
            <v>52</v>
          </cell>
        </row>
        <row r="260">
          <cell r="C260">
            <v>252203000013</v>
          </cell>
          <cell r="D260" t="str">
            <v>Centro Educativo Los Molinos</v>
          </cell>
          <cell r="E260">
            <v>1</v>
          </cell>
        </row>
        <row r="261">
          <cell r="C261">
            <v>252203000153</v>
          </cell>
          <cell r="D261" t="str">
            <v>Centro Educativo Palacio Bajo</v>
          </cell>
          <cell r="E261">
            <v>1</v>
          </cell>
        </row>
        <row r="262">
          <cell r="C262">
            <v>252203000161</v>
          </cell>
          <cell r="D262" t="str">
            <v>Centro Educativo El Rincon</v>
          </cell>
          <cell r="E262">
            <v>1</v>
          </cell>
        </row>
        <row r="263">
          <cell r="C263">
            <v>252203000196</v>
          </cell>
          <cell r="D263" t="str">
            <v>Centro Educativo Alto De Villanueva</v>
          </cell>
          <cell r="E263">
            <v>1</v>
          </cell>
        </row>
        <row r="264">
          <cell r="C264">
            <v>252203000315</v>
          </cell>
          <cell r="D264" t="str">
            <v>Centro Educativo El Helechal</v>
          </cell>
          <cell r="E264">
            <v>1</v>
          </cell>
        </row>
        <row r="265">
          <cell r="C265">
            <v>252203000323</v>
          </cell>
          <cell r="D265" t="str">
            <v>Centro Educativo El Cujacal</v>
          </cell>
          <cell r="E265">
            <v>1</v>
          </cell>
        </row>
        <row r="266">
          <cell r="C266">
            <v>252203000340</v>
          </cell>
          <cell r="D266" t="str">
            <v>Centro Educativo Loma Del Ganado</v>
          </cell>
          <cell r="E266">
            <v>1</v>
          </cell>
        </row>
        <row r="267">
          <cell r="C267">
            <v>252203000382</v>
          </cell>
          <cell r="D267" t="str">
            <v>Centro Educativo Bordo Bajo</v>
          </cell>
          <cell r="E267">
            <v>1</v>
          </cell>
        </row>
        <row r="268">
          <cell r="C268">
            <v>252203000391</v>
          </cell>
          <cell r="D268" t="str">
            <v>Centro Educativo Palacio Centro</v>
          </cell>
          <cell r="E268">
            <v>1</v>
          </cell>
        </row>
        <row r="269">
          <cell r="C269">
            <v>252203000137</v>
          </cell>
          <cell r="D269" t="str">
            <v>Centro Educativo San Carlos</v>
          </cell>
          <cell r="E269">
            <v>2</v>
          </cell>
        </row>
        <row r="270">
          <cell r="C270">
            <v>252203000200</v>
          </cell>
          <cell r="D270" t="str">
            <v>Centro Educativo El Macal</v>
          </cell>
          <cell r="E270">
            <v>2</v>
          </cell>
        </row>
        <row r="271">
          <cell r="C271">
            <v>252203000226</v>
          </cell>
          <cell r="D271" t="str">
            <v>Centro Educativo Buesaco</v>
          </cell>
          <cell r="E271">
            <v>2</v>
          </cell>
        </row>
        <row r="272">
          <cell r="C272">
            <v>252203000234</v>
          </cell>
          <cell r="D272" t="str">
            <v>Centro Educativo David Alto</v>
          </cell>
          <cell r="E272">
            <v>2</v>
          </cell>
        </row>
        <row r="273">
          <cell r="C273">
            <v>252203000269</v>
          </cell>
          <cell r="D273" t="str">
            <v>Centro Educativo Las Lajas</v>
          </cell>
          <cell r="E273">
            <v>2</v>
          </cell>
        </row>
        <row r="274">
          <cell r="C274">
            <v>252203000293</v>
          </cell>
          <cell r="D274" t="str">
            <v>Centro Educativo Cimarronas</v>
          </cell>
          <cell r="E274">
            <v>2</v>
          </cell>
        </row>
        <row r="275">
          <cell r="C275">
            <v>252203000081</v>
          </cell>
          <cell r="D275" t="str">
            <v>Centro Educativo David Bajo</v>
          </cell>
          <cell r="E275">
            <v>3</v>
          </cell>
        </row>
        <row r="276">
          <cell r="C276">
            <v>252203000111</v>
          </cell>
          <cell r="D276" t="str">
            <v>Centro Educativo La Plata</v>
          </cell>
          <cell r="E276">
            <v>3</v>
          </cell>
        </row>
        <row r="277">
          <cell r="C277">
            <v>252203000099</v>
          </cell>
          <cell r="D277" t="str">
            <v>Centro Educativo Bordo Alto</v>
          </cell>
          <cell r="E277">
            <v>4</v>
          </cell>
        </row>
        <row r="278">
          <cell r="C278">
            <v>252203000145</v>
          </cell>
          <cell r="D278" t="str">
            <v>Centro Educativo Divino Niño Guaitarilla</v>
          </cell>
          <cell r="E278">
            <v>4</v>
          </cell>
        </row>
        <row r="279">
          <cell r="C279">
            <v>252203000277</v>
          </cell>
          <cell r="D279" t="str">
            <v>Centro Educativo Palacio Alto</v>
          </cell>
          <cell r="E279">
            <v>4</v>
          </cell>
        </row>
        <row r="280">
          <cell r="C280">
            <v>152203000400</v>
          </cell>
          <cell r="D280" t="str">
            <v>Institucion Educativa Divino Niño Genova</v>
          </cell>
          <cell r="E280">
            <v>13</v>
          </cell>
        </row>
        <row r="281">
          <cell r="C281">
            <v>252203000307</v>
          </cell>
          <cell r="D281" t="str">
            <v>Institucion Educativa Agropecuaria San Carlos</v>
          </cell>
          <cell r="E281">
            <v>14</v>
          </cell>
        </row>
        <row r="282">
          <cell r="C282">
            <v>352203000018</v>
          </cell>
          <cell r="D282" t="str">
            <v xml:space="preserve">Institucion Educativa Leopoldo Lopez Alvarez </v>
          </cell>
          <cell r="E282">
            <v>15</v>
          </cell>
        </row>
        <row r="283">
          <cell r="C283">
            <v>252203000374</v>
          </cell>
          <cell r="D283" t="str">
            <v>Institucion Educativa Nuestra Señora Del Rosario</v>
          </cell>
          <cell r="E283">
            <v>19</v>
          </cell>
        </row>
        <row r="284">
          <cell r="C284">
            <v>252207000310</v>
          </cell>
          <cell r="D284" t="str">
            <v>Centro Educativo Alto Tinajillas</v>
          </cell>
          <cell r="E284">
            <v>1</v>
          </cell>
        </row>
        <row r="285">
          <cell r="C285">
            <v>252207000051</v>
          </cell>
          <cell r="D285" t="str">
            <v>Centro Educativo Cariaco Alto</v>
          </cell>
          <cell r="E285">
            <v>2</v>
          </cell>
        </row>
        <row r="286">
          <cell r="C286">
            <v>252207000107</v>
          </cell>
          <cell r="D286" t="str">
            <v>Centro Educativo San Jose Del Salado</v>
          </cell>
          <cell r="E286">
            <v>2</v>
          </cell>
        </row>
        <row r="287">
          <cell r="C287">
            <v>252207000166</v>
          </cell>
          <cell r="D287" t="str">
            <v>Centro Educativo Campamento</v>
          </cell>
          <cell r="E287">
            <v>2</v>
          </cell>
        </row>
        <row r="288">
          <cell r="C288">
            <v>252207000280</v>
          </cell>
          <cell r="D288" t="str">
            <v>Centro Educativo San Antonio</v>
          </cell>
          <cell r="E288">
            <v>2</v>
          </cell>
        </row>
        <row r="289">
          <cell r="C289">
            <v>252207000115</v>
          </cell>
          <cell r="D289" t="str">
            <v>Centro Educativo Veracruz</v>
          </cell>
          <cell r="E289">
            <v>3</v>
          </cell>
        </row>
        <row r="290">
          <cell r="C290">
            <v>252207000212</v>
          </cell>
          <cell r="D290" t="str">
            <v>Centro Educativo San Rafael</v>
          </cell>
          <cell r="E290">
            <v>3</v>
          </cell>
        </row>
        <row r="291">
          <cell r="C291">
            <v>252207000263</v>
          </cell>
          <cell r="D291" t="str">
            <v>Centro Educativo El Tejar</v>
          </cell>
          <cell r="E291">
            <v>3</v>
          </cell>
        </row>
        <row r="292">
          <cell r="C292">
            <v>252207000298</v>
          </cell>
          <cell r="D292" t="str">
            <v>Centro Educativo Santa Ines</v>
          </cell>
          <cell r="E292">
            <v>3</v>
          </cell>
        </row>
        <row r="293">
          <cell r="C293">
            <v>252207000328</v>
          </cell>
          <cell r="D293" t="str">
            <v>Centro Educativo Alto Bombona</v>
          </cell>
          <cell r="E293">
            <v>3</v>
          </cell>
        </row>
        <row r="294">
          <cell r="C294">
            <v>252207000336</v>
          </cell>
          <cell r="D294" t="str">
            <v>Centro Educativo La Aguada</v>
          </cell>
          <cell r="E294">
            <v>3</v>
          </cell>
        </row>
        <row r="295">
          <cell r="C295">
            <v>252207000093</v>
          </cell>
          <cell r="D295" t="str">
            <v xml:space="preserve">Centro Educativo Antonio Nariño </v>
          </cell>
          <cell r="E295">
            <v>4</v>
          </cell>
        </row>
        <row r="296">
          <cell r="C296">
            <v>252207000131</v>
          </cell>
          <cell r="D296" t="str">
            <v>Centro Educativo Churupamba</v>
          </cell>
          <cell r="E296">
            <v>4</v>
          </cell>
        </row>
        <row r="297">
          <cell r="C297">
            <v>252207000221</v>
          </cell>
          <cell r="D297" t="str">
            <v>Centro Educativo San Miguel</v>
          </cell>
          <cell r="E297">
            <v>4</v>
          </cell>
        </row>
        <row r="298">
          <cell r="C298">
            <v>252207000077</v>
          </cell>
          <cell r="D298" t="str">
            <v>Centro Educativo El Guabo</v>
          </cell>
          <cell r="E298">
            <v>6</v>
          </cell>
        </row>
        <row r="299">
          <cell r="C299">
            <v>252207000018</v>
          </cell>
          <cell r="D299" t="str">
            <v>Institucion Educativa De Desarrollo</v>
          </cell>
          <cell r="E299">
            <v>21</v>
          </cell>
        </row>
        <row r="300">
          <cell r="C300">
            <v>252207000344</v>
          </cell>
          <cell r="D300" t="str">
            <v>Institucion Educativa Agropecuaria Bombona</v>
          </cell>
          <cell r="E300">
            <v>23</v>
          </cell>
        </row>
        <row r="301">
          <cell r="C301">
            <v>352207000021</v>
          </cell>
          <cell r="D301" t="str">
            <v>Institucion Educativa Los Libertadores</v>
          </cell>
          <cell r="E301">
            <v>29</v>
          </cell>
        </row>
        <row r="302">
          <cell r="C302">
            <v>252210000053</v>
          </cell>
          <cell r="D302" t="str">
            <v>Centro Educativo La Josefina Los Llanos</v>
          </cell>
          <cell r="E302">
            <v>1</v>
          </cell>
        </row>
        <row r="303">
          <cell r="C303">
            <v>252210000088</v>
          </cell>
          <cell r="D303" t="str">
            <v>Centro Educativo San Francisco</v>
          </cell>
          <cell r="E303">
            <v>1</v>
          </cell>
        </row>
        <row r="304">
          <cell r="C304">
            <v>252210000126</v>
          </cell>
          <cell r="D304" t="str">
            <v>Centro Educativo Culantro</v>
          </cell>
          <cell r="E304">
            <v>1</v>
          </cell>
        </row>
        <row r="305">
          <cell r="C305">
            <v>252210000134</v>
          </cell>
          <cell r="D305" t="str">
            <v>Centro Educativo La Providencia</v>
          </cell>
          <cell r="E305">
            <v>1</v>
          </cell>
        </row>
        <row r="306">
          <cell r="C306">
            <v>252210000231</v>
          </cell>
          <cell r="D306" t="str">
            <v>Centro Educativo Sagrado Corazon De Jesus El Juncal</v>
          </cell>
          <cell r="E306">
            <v>1</v>
          </cell>
        </row>
        <row r="307">
          <cell r="C307">
            <v>252210000240</v>
          </cell>
          <cell r="D307" t="str">
            <v>Centro Educativo Chorrera Negra</v>
          </cell>
          <cell r="E307">
            <v>1</v>
          </cell>
        </row>
        <row r="308">
          <cell r="C308">
            <v>252210000045</v>
          </cell>
          <cell r="D308" t="str">
            <v xml:space="preserve">Centro Educativo Santo Domingo </v>
          </cell>
          <cell r="E308">
            <v>2</v>
          </cell>
        </row>
        <row r="309">
          <cell r="C309">
            <v>252210000061</v>
          </cell>
          <cell r="D309" t="str">
            <v>Centro Educativo Yaez</v>
          </cell>
          <cell r="E309">
            <v>2</v>
          </cell>
        </row>
        <row r="310">
          <cell r="C310">
            <v>252210000070</v>
          </cell>
          <cell r="D310" t="str">
            <v>Centro Educativo Aldea De Maria</v>
          </cell>
          <cell r="E310">
            <v>2</v>
          </cell>
        </row>
        <row r="311">
          <cell r="C311">
            <v>252210000151</v>
          </cell>
          <cell r="D311" t="str">
            <v>Centro Educativo San Jose De Quisnamuez</v>
          </cell>
          <cell r="E311">
            <v>2</v>
          </cell>
        </row>
        <row r="312">
          <cell r="C312">
            <v>252210000169</v>
          </cell>
          <cell r="D312" t="str">
            <v>Centro Educativo Ospina Perez</v>
          </cell>
          <cell r="E312">
            <v>2</v>
          </cell>
        </row>
        <row r="313">
          <cell r="C313">
            <v>252210000207</v>
          </cell>
          <cell r="D313" t="str">
            <v>Centro Educativo Iscuazan</v>
          </cell>
          <cell r="E313">
            <v>2</v>
          </cell>
        </row>
        <row r="314">
          <cell r="C314">
            <v>252210000258</v>
          </cell>
          <cell r="D314" t="str">
            <v>Centro Educativo Simon Bolivar</v>
          </cell>
          <cell r="E314">
            <v>2</v>
          </cell>
        </row>
        <row r="315">
          <cell r="C315">
            <v>252210000274</v>
          </cell>
          <cell r="D315" t="str">
            <v>Centro Educativo El Contaderito</v>
          </cell>
          <cell r="E315">
            <v>2</v>
          </cell>
        </row>
        <row r="316">
          <cell r="C316">
            <v>252210000282</v>
          </cell>
          <cell r="D316" t="str">
            <v>Centro Educativo San Andres</v>
          </cell>
          <cell r="E316">
            <v>3</v>
          </cell>
        </row>
        <row r="317">
          <cell r="C317">
            <v>252210000096</v>
          </cell>
          <cell r="D317" t="str">
            <v>Institucion Educativa Las Delicias</v>
          </cell>
          <cell r="E317">
            <v>11</v>
          </cell>
        </row>
        <row r="318">
          <cell r="C318">
            <v>152210000261</v>
          </cell>
          <cell r="D318" t="str">
            <v>Institucion Educativa San Carlos</v>
          </cell>
          <cell r="E318">
            <v>25</v>
          </cell>
        </row>
        <row r="319">
          <cell r="C319">
            <v>252215000027</v>
          </cell>
          <cell r="D319" t="str">
            <v>Centro Educativo Guitungal</v>
          </cell>
          <cell r="E319">
            <v>1</v>
          </cell>
        </row>
        <row r="320">
          <cell r="C320">
            <v>252215000060</v>
          </cell>
          <cell r="D320" t="str">
            <v>Centro Educativo San Francisco De Payan</v>
          </cell>
          <cell r="E320">
            <v>1</v>
          </cell>
        </row>
        <row r="321">
          <cell r="C321">
            <v>252215000086</v>
          </cell>
          <cell r="D321" t="str">
            <v>Centro Educativo San Juan Chico</v>
          </cell>
          <cell r="E321">
            <v>1</v>
          </cell>
        </row>
        <row r="322">
          <cell r="C322">
            <v>252215000094</v>
          </cell>
          <cell r="D322" t="str">
            <v>Centro Educativo El Salado</v>
          </cell>
          <cell r="E322">
            <v>1</v>
          </cell>
        </row>
        <row r="323">
          <cell r="C323">
            <v>252215000124</v>
          </cell>
          <cell r="D323" t="str">
            <v>Centro Educativo San Pablo De Payan</v>
          </cell>
          <cell r="E323">
            <v>1</v>
          </cell>
        </row>
        <row r="324">
          <cell r="C324">
            <v>252215000256</v>
          </cell>
          <cell r="D324" t="str">
            <v>Centro Educativo Pueblo Bajo</v>
          </cell>
          <cell r="E324">
            <v>1</v>
          </cell>
        </row>
        <row r="325">
          <cell r="C325">
            <v>252215000299</v>
          </cell>
          <cell r="D325" t="str">
            <v>Centro Educativo Pulis</v>
          </cell>
          <cell r="E325">
            <v>1</v>
          </cell>
        </row>
        <row r="326">
          <cell r="C326">
            <v>252215000337</v>
          </cell>
          <cell r="D326" t="str">
            <v>Centro Educativo Quebrada Blanca</v>
          </cell>
          <cell r="E326">
            <v>1</v>
          </cell>
        </row>
        <row r="327">
          <cell r="C327">
            <v>252215000477</v>
          </cell>
          <cell r="D327" t="str">
            <v>Centro Educativo El Placer</v>
          </cell>
          <cell r="E327">
            <v>1</v>
          </cell>
        </row>
        <row r="328">
          <cell r="C328">
            <v>252215000078</v>
          </cell>
          <cell r="D328" t="str">
            <v>Centro Educativo Chair</v>
          </cell>
          <cell r="E328">
            <v>2</v>
          </cell>
        </row>
        <row r="329">
          <cell r="C329">
            <v>252215000159</v>
          </cell>
          <cell r="D329" t="str">
            <v>Centro Educativo Muesmueran Bajo</v>
          </cell>
          <cell r="E329">
            <v>2</v>
          </cell>
        </row>
        <row r="330">
          <cell r="C330">
            <v>252215000167</v>
          </cell>
          <cell r="D330" t="str">
            <v>Centro Educativo Llorente</v>
          </cell>
          <cell r="E330">
            <v>2</v>
          </cell>
        </row>
        <row r="331">
          <cell r="C331">
            <v>252215000264</v>
          </cell>
          <cell r="D331" t="str">
            <v>Centro Educativo La Ensillada</v>
          </cell>
          <cell r="E331">
            <v>2</v>
          </cell>
        </row>
        <row r="332">
          <cell r="C332">
            <v>252215000302</v>
          </cell>
          <cell r="D332" t="str">
            <v>Centro Educativo Tandaud</v>
          </cell>
          <cell r="E332">
            <v>2</v>
          </cell>
        </row>
        <row r="333">
          <cell r="C333">
            <v>252215000434</v>
          </cell>
          <cell r="D333" t="str">
            <v>Centro Educativo La Florida</v>
          </cell>
          <cell r="E333">
            <v>2</v>
          </cell>
        </row>
        <row r="334">
          <cell r="C334">
            <v>252215000531</v>
          </cell>
          <cell r="D334" t="str">
            <v>Centro Educativo El Palmar</v>
          </cell>
          <cell r="E334">
            <v>2</v>
          </cell>
        </row>
        <row r="335">
          <cell r="C335">
            <v>252215000221</v>
          </cell>
          <cell r="D335" t="str">
            <v>Centro Educativo La Cumbre</v>
          </cell>
          <cell r="E335">
            <v>3</v>
          </cell>
        </row>
        <row r="336">
          <cell r="C336">
            <v>252215000230</v>
          </cell>
          <cell r="D336" t="str">
            <v>Centro Educativo El Mirador</v>
          </cell>
          <cell r="E336">
            <v>3</v>
          </cell>
        </row>
        <row r="337">
          <cell r="C337">
            <v>252215000248</v>
          </cell>
          <cell r="D337" t="str">
            <v>Centro Educativo Muesmueran Alto</v>
          </cell>
          <cell r="E337">
            <v>3</v>
          </cell>
        </row>
        <row r="338">
          <cell r="C338">
            <v>252215000175</v>
          </cell>
          <cell r="D338" t="str">
            <v>Centro Educativo Santa Brigida</v>
          </cell>
          <cell r="E338">
            <v>5</v>
          </cell>
        </row>
        <row r="339">
          <cell r="C339">
            <v>252215000418</v>
          </cell>
          <cell r="D339" t="str">
            <v>Centro Educativo San Francisco De Yungachala</v>
          </cell>
          <cell r="E339">
            <v>5</v>
          </cell>
        </row>
        <row r="340">
          <cell r="C340">
            <v>452215000441</v>
          </cell>
          <cell r="D340" t="str">
            <v>Institucion Educativa Nuestra Señora de Fatima</v>
          </cell>
          <cell r="E340">
            <v>11</v>
          </cell>
        </row>
        <row r="341">
          <cell r="C341">
            <v>252215000035</v>
          </cell>
          <cell r="D341" t="str">
            <v>Institucion Educativa Tecnica Agroecologica De Males</v>
          </cell>
          <cell r="E341">
            <v>13</v>
          </cell>
        </row>
        <row r="342">
          <cell r="C342">
            <v>252215000451</v>
          </cell>
          <cell r="D342" t="str">
            <v>Institucion Educativa Los Arrayanes</v>
          </cell>
          <cell r="E342">
            <v>15</v>
          </cell>
        </row>
        <row r="343">
          <cell r="C343">
            <v>452215000492</v>
          </cell>
          <cell r="D343" t="str">
            <v>Institucion Educativa Tecnica Agropecuaria Indigena Del Resguardo De Males</v>
          </cell>
          <cell r="E343">
            <v>15</v>
          </cell>
        </row>
        <row r="344">
          <cell r="C344">
            <v>252215000469</v>
          </cell>
          <cell r="D344" t="str">
            <v>Institucion Educativa Santander</v>
          </cell>
          <cell r="E344">
            <v>16</v>
          </cell>
        </row>
        <row r="345">
          <cell r="C345">
            <v>152215000138</v>
          </cell>
          <cell r="D345" t="str">
            <v>Institucion Educativa San Bartolome</v>
          </cell>
          <cell r="E345">
            <v>55</v>
          </cell>
        </row>
        <row r="346">
          <cell r="C346">
            <v>252224000072</v>
          </cell>
          <cell r="D346" t="str">
            <v>Centro Educativo San Francisco De Arellanos</v>
          </cell>
          <cell r="E346">
            <v>1</v>
          </cell>
        </row>
        <row r="347">
          <cell r="C347">
            <v>252224000200</v>
          </cell>
          <cell r="D347" t="str">
            <v>Centro Educativo Indigena Chungana</v>
          </cell>
          <cell r="E347">
            <v>1</v>
          </cell>
        </row>
        <row r="348">
          <cell r="C348">
            <v>252224000111</v>
          </cell>
          <cell r="D348" t="str">
            <v>Centro Educativo San Francisco De Montenegro</v>
          </cell>
          <cell r="E348">
            <v>2</v>
          </cell>
        </row>
        <row r="349">
          <cell r="C349">
            <v>252224000161</v>
          </cell>
          <cell r="D349" t="str">
            <v>Centro Educativo San Francisco Del Socorro</v>
          </cell>
          <cell r="E349">
            <v>2</v>
          </cell>
        </row>
        <row r="350">
          <cell r="C350">
            <v>252224000170</v>
          </cell>
          <cell r="D350" t="str">
            <v>Centro Educativo Puente De Tierra</v>
          </cell>
          <cell r="E350">
            <v>2</v>
          </cell>
        </row>
        <row r="351">
          <cell r="C351">
            <v>252224000064</v>
          </cell>
          <cell r="D351" t="str">
            <v>Centro Educativo El Carchi</v>
          </cell>
          <cell r="E351">
            <v>3</v>
          </cell>
        </row>
        <row r="352">
          <cell r="C352">
            <v>252224000196</v>
          </cell>
          <cell r="D352" t="str">
            <v>Centro Educativo Macas De Chautala</v>
          </cell>
          <cell r="E352">
            <v>3</v>
          </cell>
        </row>
        <row r="353">
          <cell r="C353">
            <v>252224000099</v>
          </cell>
          <cell r="D353" t="str">
            <v>Centro Educativo Chavisnan</v>
          </cell>
          <cell r="E353">
            <v>6</v>
          </cell>
        </row>
        <row r="354">
          <cell r="C354">
            <v>252224000145</v>
          </cell>
          <cell r="D354" t="str">
            <v xml:space="preserve">Institucion Educativa Agropecuaria Indigena Sebastian Garcia Carlosama </v>
          </cell>
          <cell r="E354">
            <v>23</v>
          </cell>
        </row>
        <row r="355">
          <cell r="C355">
            <v>152224000019</v>
          </cell>
          <cell r="D355" t="str">
            <v>Institucion Educativa Camilo Torres</v>
          </cell>
          <cell r="E355">
            <v>35</v>
          </cell>
        </row>
        <row r="356">
          <cell r="C356">
            <v>252227000081</v>
          </cell>
          <cell r="D356" t="str">
            <v>Centro Educativo Miraflores</v>
          </cell>
          <cell r="E356">
            <v>1</v>
          </cell>
        </row>
        <row r="357">
          <cell r="C357">
            <v>252227000341</v>
          </cell>
          <cell r="D357" t="str">
            <v>Centro Educativo El Dorado</v>
          </cell>
          <cell r="E357">
            <v>1</v>
          </cell>
        </row>
        <row r="358">
          <cell r="C358">
            <v>252227000391</v>
          </cell>
          <cell r="D358" t="str">
            <v>Centro Educativo Rio Blanco</v>
          </cell>
          <cell r="E358">
            <v>1</v>
          </cell>
        </row>
        <row r="359">
          <cell r="C359">
            <v>252227000430</v>
          </cell>
          <cell r="D359" t="str">
            <v>Centro Educativo Mayasquer</v>
          </cell>
          <cell r="E359">
            <v>1</v>
          </cell>
        </row>
        <row r="360">
          <cell r="C360">
            <v>252227000472</v>
          </cell>
          <cell r="D360" t="str">
            <v>Centro Educativo El Tambillo</v>
          </cell>
          <cell r="E360">
            <v>1</v>
          </cell>
        </row>
        <row r="361">
          <cell r="C361">
            <v>252227000669</v>
          </cell>
          <cell r="D361" t="str">
            <v>Centro Educativo San Felipe</v>
          </cell>
          <cell r="E361">
            <v>1</v>
          </cell>
        </row>
        <row r="362">
          <cell r="C362">
            <v>252227000731</v>
          </cell>
          <cell r="D362" t="str">
            <v>Centro Educativo Puscuelan</v>
          </cell>
          <cell r="E362">
            <v>1</v>
          </cell>
        </row>
        <row r="363">
          <cell r="C363">
            <v>252227000812</v>
          </cell>
          <cell r="D363" t="str">
            <v>Centro Educativo San Martin</v>
          </cell>
          <cell r="E363">
            <v>1</v>
          </cell>
        </row>
        <row r="364">
          <cell r="C364">
            <v>252227000928</v>
          </cell>
          <cell r="D364" t="str">
            <v>Centro Educativo La Victoria</v>
          </cell>
          <cell r="E364">
            <v>1</v>
          </cell>
        </row>
        <row r="365">
          <cell r="C365">
            <v>252227000961</v>
          </cell>
          <cell r="D365" t="str">
            <v>Centro Educativo Marino</v>
          </cell>
          <cell r="E365">
            <v>1</v>
          </cell>
        </row>
        <row r="366">
          <cell r="C366">
            <v>252227000979</v>
          </cell>
          <cell r="D366" t="str">
            <v>Centro Educativo Tierras De Colombia (Guapa)</v>
          </cell>
          <cell r="E366">
            <v>1</v>
          </cell>
        </row>
        <row r="367">
          <cell r="C367">
            <v>252227000987</v>
          </cell>
          <cell r="D367" t="str">
            <v>Centro Educativo La Palma</v>
          </cell>
          <cell r="E367">
            <v>1</v>
          </cell>
        </row>
        <row r="368">
          <cell r="C368">
            <v>252227000995</v>
          </cell>
          <cell r="D368" t="str">
            <v>Centro Educativo La Balsa</v>
          </cell>
          <cell r="E368">
            <v>1</v>
          </cell>
        </row>
        <row r="369">
          <cell r="C369">
            <v>252227001002</v>
          </cell>
          <cell r="D369" t="str">
            <v>Centro Educativo San Vicente De Mulas</v>
          </cell>
          <cell r="E369">
            <v>1</v>
          </cell>
        </row>
        <row r="370">
          <cell r="C370">
            <v>252227001011</v>
          </cell>
          <cell r="D370" t="str">
            <v>Centro Educativo San Ignacio</v>
          </cell>
          <cell r="E370">
            <v>1</v>
          </cell>
        </row>
        <row r="371">
          <cell r="C371">
            <v>252227001053</v>
          </cell>
          <cell r="D371" t="str">
            <v>Centro Educativo Golondrinas</v>
          </cell>
          <cell r="E371">
            <v>1</v>
          </cell>
        </row>
        <row r="372">
          <cell r="C372">
            <v>252227001142</v>
          </cell>
          <cell r="D372" t="str">
            <v>Centro Educativo Los Pinos</v>
          </cell>
          <cell r="E372">
            <v>1</v>
          </cell>
        </row>
        <row r="373">
          <cell r="C373">
            <v>552227000075</v>
          </cell>
          <cell r="D373" t="str">
            <v>Centro Educativo Marpi</v>
          </cell>
          <cell r="E373">
            <v>1</v>
          </cell>
        </row>
        <row r="374">
          <cell r="C374">
            <v>252227000090</v>
          </cell>
          <cell r="D374" t="str">
            <v>Centro Educativo Cuaspud Grande</v>
          </cell>
          <cell r="E374">
            <v>2</v>
          </cell>
        </row>
        <row r="375">
          <cell r="C375">
            <v>252227000154</v>
          </cell>
          <cell r="D375" t="str">
            <v>Centro Educativo Nazate</v>
          </cell>
          <cell r="E375">
            <v>2</v>
          </cell>
        </row>
        <row r="376">
          <cell r="C376">
            <v>252227000201</v>
          </cell>
          <cell r="D376" t="str">
            <v>Centro Educativo La Union</v>
          </cell>
          <cell r="E376">
            <v>2</v>
          </cell>
        </row>
        <row r="377">
          <cell r="C377">
            <v>252227000235</v>
          </cell>
          <cell r="D377" t="str">
            <v>Centro Educativo Numbi</v>
          </cell>
          <cell r="E377">
            <v>2</v>
          </cell>
        </row>
        <row r="378">
          <cell r="C378">
            <v>252227000286</v>
          </cell>
          <cell r="D378" t="str">
            <v>Centro Educativo El Laurel</v>
          </cell>
          <cell r="E378">
            <v>2</v>
          </cell>
        </row>
        <row r="379">
          <cell r="C379">
            <v>252227000316</v>
          </cell>
          <cell r="D379" t="str">
            <v>Centro Educativo El Espino</v>
          </cell>
          <cell r="E379">
            <v>2</v>
          </cell>
        </row>
        <row r="380">
          <cell r="C380">
            <v>252227000405</v>
          </cell>
          <cell r="D380" t="str">
            <v>Centro Educativo La Ortiga</v>
          </cell>
          <cell r="E380">
            <v>2</v>
          </cell>
        </row>
        <row r="381">
          <cell r="C381">
            <v>252227000456</v>
          </cell>
          <cell r="D381" t="str">
            <v>Centro Educativo Cualpala</v>
          </cell>
          <cell r="E381">
            <v>2</v>
          </cell>
        </row>
        <row r="382">
          <cell r="C382">
            <v>252227000651</v>
          </cell>
          <cell r="D382" t="str">
            <v>Centro Educativo Romerillo</v>
          </cell>
          <cell r="E382">
            <v>2</v>
          </cell>
        </row>
        <row r="383">
          <cell r="C383">
            <v>252227000677</v>
          </cell>
          <cell r="D383" t="str">
            <v>Centro Educativo La Laguna</v>
          </cell>
          <cell r="E383">
            <v>2</v>
          </cell>
        </row>
        <row r="384">
          <cell r="C384">
            <v>252227000766</v>
          </cell>
          <cell r="D384" t="str">
            <v>Centro Educativo Bellavista</v>
          </cell>
          <cell r="E384">
            <v>2</v>
          </cell>
        </row>
        <row r="385">
          <cell r="C385">
            <v>252227000855</v>
          </cell>
          <cell r="D385" t="str">
            <v>Centro Educativo La Poma</v>
          </cell>
          <cell r="E385">
            <v>2</v>
          </cell>
        </row>
        <row r="386">
          <cell r="C386">
            <v>252227000871</v>
          </cell>
          <cell r="D386" t="str">
            <v>Centro Educativo El Rosal</v>
          </cell>
          <cell r="E386">
            <v>2</v>
          </cell>
        </row>
        <row r="387">
          <cell r="C387">
            <v>252227000944</v>
          </cell>
          <cell r="D387" t="str">
            <v>Centro Educativo Las Playas</v>
          </cell>
          <cell r="E387">
            <v>2</v>
          </cell>
        </row>
        <row r="388">
          <cell r="C388">
            <v>252227000952</v>
          </cell>
          <cell r="D388" t="str">
            <v>Centro Educativo Guapul</v>
          </cell>
          <cell r="E388">
            <v>2</v>
          </cell>
        </row>
        <row r="389">
          <cell r="C389">
            <v>452227000838</v>
          </cell>
          <cell r="D389" t="str">
            <v>Centro Educativo Chita Llano Largo</v>
          </cell>
          <cell r="E389">
            <v>2</v>
          </cell>
        </row>
        <row r="390">
          <cell r="C390">
            <v>452227000846</v>
          </cell>
          <cell r="D390" t="str">
            <v>Centro Educativo La Libertad</v>
          </cell>
          <cell r="E390">
            <v>2</v>
          </cell>
        </row>
        <row r="391">
          <cell r="C391">
            <v>252227000359</v>
          </cell>
          <cell r="D391" t="str">
            <v>Centro Educativo El Salado</v>
          </cell>
          <cell r="E391">
            <v>3</v>
          </cell>
        </row>
        <row r="392">
          <cell r="C392">
            <v>252227000421</v>
          </cell>
          <cell r="D392" t="str">
            <v>Centro Educativo San Judas</v>
          </cell>
          <cell r="E392">
            <v>3</v>
          </cell>
        </row>
        <row r="393">
          <cell r="C393">
            <v>252227000758</v>
          </cell>
          <cell r="D393" t="str">
            <v>Centro Educativo San Jose</v>
          </cell>
          <cell r="E393">
            <v>3</v>
          </cell>
        </row>
        <row r="394">
          <cell r="C394">
            <v>252227000804</v>
          </cell>
          <cell r="D394" t="str">
            <v>Centro Educativo Jorge Eliecer Gaitan</v>
          </cell>
          <cell r="E394">
            <v>3</v>
          </cell>
        </row>
        <row r="395">
          <cell r="C395">
            <v>252227000065</v>
          </cell>
          <cell r="D395" t="str">
            <v>Centro Educativo Guan Centro</v>
          </cell>
          <cell r="E395">
            <v>4</v>
          </cell>
        </row>
        <row r="396">
          <cell r="C396">
            <v>252227000111</v>
          </cell>
          <cell r="D396" t="str">
            <v>Centro Educativo Chiles</v>
          </cell>
          <cell r="E396">
            <v>5</v>
          </cell>
        </row>
        <row r="397">
          <cell r="C397">
            <v>252227000464</v>
          </cell>
          <cell r="D397" t="str">
            <v>Centro Educativo El Chilco</v>
          </cell>
          <cell r="E397">
            <v>5</v>
          </cell>
        </row>
        <row r="398">
          <cell r="C398">
            <v>252227000120</v>
          </cell>
          <cell r="D398" t="str">
            <v>Centro Educativo La Calera</v>
          </cell>
          <cell r="E398">
            <v>6</v>
          </cell>
        </row>
        <row r="399">
          <cell r="C399">
            <v>252227000146</v>
          </cell>
          <cell r="D399" t="str">
            <v>Centro Educativo Panan</v>
          </cell>
          <cell r="E399">
            <v>6</v>
          </cell>
        </row>
        <row r="400">
          <cell r="C400">
            <v>252227000197</v>
          </cell>
          <cell r="D400" t="str">
            <v>Centro Educativo Cristo Rey</v>
          </cell>
          <cell r="E400">
            <v>6</v>
          </cell>
        </row>
        <row r="401">
          <cell r="C401">
            <v>252227000324</v>
          </cell>
          <cell r="D401" t="str">
            <v>Centro Educativo Machines</v>
          </cell>
          <cell r="E401">
            <v>6</v>
          </cell>
        </row>
        <row r="402">
          <cell r="C402">
            <v>252227000308</v>
          </cell>
          <cell r="D402" t="str">
            <v>Institucion Educativa Indigena Agroambiental Maiker</v>
          </cell>
          <cell r="E402">
            <v>7</v>
          </cell>
        </row>
        <row r="403">
          <cell r="C403">
            <v>252227000031</v>
          </cell>
          <cell r="D403" t="str">
            <v>Centro Educativo Pueblo Viejo</v>
          </cell>
          <cell r="E403">
            <v>8</v>
          </cell>
        </row>
        <row r="404">
          <cell r="C404">
            <v>252227000138</v>
          </cell>
          <cell r="D404" t="str">
            <v>Institucion Educativa San Juan De Mayasquer</v>
          </cell>
          <cell r="E404">
            <v>8</v>
          </cell>
        </row>
        <row r="405">
          <cell r="C405">
            <v>252227000189</v>
          </cell>
          <cell r="D405" t="str">
            <v>Institucion Educativa Inmaculada Concepciñn De Tallambi</v>
          </cell>
          <cell r="E405">
            <v>10</v>
          </cell>
        </row>
        <row r="406">
          <cell r="C406">
            <v>252227000863</v>
          </cell>
          <cell r="D406" t="str">
            <v>Institucion Educativa Yo Reinare</v>
          </cell>
          <cell r="E406">
            <v>11</v>
          </cell>
        </row>
        <row r="407">
          <cell r="C407">
            <v>252227000057</v>
          </cell>
          <cell r="D407" t="str">
            <v xml:space="preserve">Institucion Educativa Agroecologica Sagrado Corazon De Jesus </v>
          </cell>
          <cell r="E407">
            <v>13</v>
          </cell>
        </row>
        <row r="408">
          <cell r="C408">
            <v>252227000162</v>
          </cell>
          <cell r="D408" t="str">
            <v>Institucion Educativa Los Andes De Cuaical</v>
          </cell>
          <cell r="E408">
            <v>14</v>
          </cell>
        </row>
        <row r="409">
          <cell r="C409">
            <v>252227000936</v>
          </cell>
          <cell r="D409" t="str">
            <v>Institucion Educativa Tecnica Agropecuaria Indigena Cumbe</v>
          </cell>
          <cell r="E409">
            <v>15</v>
          </cell>
        </row>
        <row r="410">
          <cell r="C410">
            <v>252227000791</v>
          </cell>
          <cell r="D410" t="str">
            <v>Institucion Educativa Nuestro Señor Del Rio De Chiles</v>
          </cell>
          <cell r="E410">
            <v>21</v>
          </cell>
        </row>
        <row r="411">
          <cell r="C411">
            <v>252227000880</v>
          </cell>
          <cell r="D411" t="str">
            <v>Institucion Educativa Agropecuaria Indigena De Panan</v>
          </cell>
          <cell r="E411">
            <v>21</v>
          </cell>
        </row>
        <row r="412">
          <cell r="C412">
            <v>152227000222</v>
          </cell>
          <cell r="D412" t="str">
            <v>Institucion Educativa Jose Antonio Llorente</v>
          </cell>
          <cell r="E412">
            <v>55</v>
          </cell>
        </row>
        <row r="413">
          <cell r="C413">
            <v>152227000028</v>
          </cell>
          <cell r="D413" t="str">
            <v>Institucion Educativa Divino Niño Jesus</v>
          </cell>
          <cell r="E413">
            <v>58</v>
          </cell>
        </row>
        <row r="414">
          <cell r="C414">
            <v>252233000115</v>
          </cell>
          <cell r="D414" t="str">
            <v>Centro Educativo El Consuelo</v>
          </cell>
          <cell r="E414">
            <v>1</v>
          </cell>
        </row>
        <row r="415">
          <cell r="C415">
            <v>252233000123</v>
          </cell>
          <cell r="D415" t="str">
            <v>Centro Educativo Santa Marta</v>
          </cell>
          <cell r="E415">
            <v>1</v>
          </cell>
        </row>
        <row r="416">
          <cell r="C416">
            <v>252233000158</v>
          </cell>
          <cell r="D416" t="str">
            <v>Centro Educativo San Antonio</v>
          </cell>
          <cell r="E416">
            <v>1</v>
          </cell>
        </row>
        <row r="417">
          <cell r="C417">
            <v>252233000166</v>
          </cell>
          <cell r="D417" t="str">
            <v>Centro Educativo El Caucho</v>
          </cell>
          <cell r="E417">
            <v>1</v>
          </cell>
        </row>
        <row r="418">
          <cell r="C418">
            <v>252233000174</v>
          </cell>
          <cell r="D418" t="str">
            <v>Centro Educativo El Veinticuatro</v>
          </cell>
          <cell r="E418">
            <v>1</v>
          </cell>
        </row>
        <row r="419">
          <cell r="C419">
            <v>252233000191</v>
          </cell>
          <cell r="D419" t="str">
            <v>Centro Educativo Tabiles</v>
          </cell>
          <cell r="E419">
            <v>1</v>
          </cell>
        </row>
        <row r="420">
          <cell r="C420">
            <v>252233000221</v>
          </cell>
          <cell r="D420" t="str">
            <v>Centro Educativo La Herradura</v>
          </cell>
          <cell r="E420">
            <v>1</v>
          </cell>
        </row>
        <row r="421">
          <cell r="C421">
            <v>252233000239</v>
          </cell>
          <cell r="D421" t="str">
            <v>Centro Educativo Santa Ana</v>
          </cell>
          <cell r="E421">
            <v>1</v>
          </cell>
        </row>
        <row r="422">
          <cell r="C422">
            <v>252233000247</v>
          </cell>
          <cell r="D422" t="str">
            <v>Centro Educativo Aminda</v>
          </cell>
          <cell r="E422">
            <v>1</v>
          </cell>
        </row>
        <row r="423">
          <cell r="C423">
            <v>252233000301</v>
          </cell>
          <cell r="D423" t="str">
            <v>Centro Educativo Guadualito</v>
          </cell>
          <cell r="E423">
            <v>1</v>
          </cell>
        </row>
        <row r="424">
          <cell r="C424">
            <v>252233000310</v>
          </cell>
          <cell r="D424" t="str">
            <v>Centro Educativo Bella Vista</v>
          </cell>
          <cell r="E424">
            <v>1</v>
          </cell>
        </row>
        <row r="425">
          <cell r="C425">
            <v>252233000328</v>
          </cell>
          <cell r="D425" t="str">
            <v>Centro Educativo La Perdiz</v>
          </cell>
          <cell r="E425">
            <v>1</v>
          </cell>
        </row>
        <row r="426">
          <cell r="C426">
            <v>252233000352</v>
          </cell>
          <cell r="D426" t="str">
            <v>Centro Educativo Buenavista</v>
          </cell>
          <cell r="E426">
            <v>1</v>
          </cell>
        </row>
        <row r="427">
          <cell r="C427">
            <v>252233000409</v>
          </cell>
          <cell r="D427" t="str">
            <v>Centro Educativo Llano Verde</v>
          </cell>
          <cell r="E427">
            <v>1</v>
          </cell>
        </row>
        <row r="428">
          <cell r="C428">
            <v>252233000514</v>
          </cell>
          <cell r="D428" t="str">
            <v>Centro Educativo Campo Bello</v>
          </cell>
          <cell r="E428">
            <v>1</v>
          </cell>
        </row>
        <row r="429">
          <cell r="C429">
            <v>252233000522</v>
          </cell>
          <cell r="D429" t="str">
            <v>Centro Educativo Palo Grande</v>
          </cell>
          <cell r="E429">
            <v>1</v>
          </cell>
        </row>
        <row r="430">
          <cell r="C430">
            <v>252233000549</v>
          </cell>
          <cell r="D430" t="str">
            <v>Centro Educativo La Tola</v>
          </cell>
          <cell r="E430">
            <v>1</v>
          </cell>
        </row>
        <row r="431">
          <cell r="C431">
            <v>552233000007</v>
          </cell>
          <cell r="D431" t="str">
            <v>Centro Educativo Loma De Arroz</v>
          </cell>
          <cell r="E431">
            <v>1</v>
          </cell>
        </row>
        <row r="432">
          <cell r="C432">
            <v>252233000026</v>
          </cell>
          <cell r="D432" t="str">
            <v>Centro Educativo El Desierto</v>
          </cell>
          <cell r="E432">
            <v>2</v>
          </cell>
        </row>
        <row r="433">
          <cell r="C433">
            <v>252233000140</v>
          </cell>
          <cell r="D433" t="str">
            <v>Centro Educativo Cristo Rey</v>
          </cell>
          <cell r="E433">
            <v>2</v>
          </cell>
        </row>
        <row r="434">
          <cell r="C434">
            <v>252233000182</v>
          </cell>
          <cell r="D434" t="str">
            <v>Centro Educativo La Esperanza</v>
          </cell>
          <cell r="E434">
            <v>2</v>
          </cell>
        </row>
        <row r="435">
          <cell r="C435">
            <v>252233000204</v>
          </cell>
          <cell r="D435" t="str">
            <v>Centro Educativo Damasco</v>
          </cell>
          <cell r="E435">
            <v>4</v>
          </cell>
        </row>
        <row r="436">
          <cell r="C436">
            <v>252233000085</v>
          </cell>
          <cell r="D436" t="str">
            <v>Centro Educativo De Sidon</v>
          </cell>
          <cell r="E436">
            <v>7</v>
          </cell>
        </row>
        <row r="437">
          <cell r="C437">
            <v>252233000212</v>
          </cell>
          <cell r="D437" t="str">
            <v>Centro Educativo Pisanda</v>
          </cell>
          <cell r="E437">
            <v>10</v>
          </cell>
        </row>
        <row r="438">
          <cell r="C438">
            <v>252233000425</v>
          </cell>
          <cell r="D438" t="str">
            <v>Institucion Educativa Agropecuario Santa Rosa</v>
          </cell>
          <cell r="E438">
            <v>10</v>
          </cell>
        </row>
        <row r="439">
          <cell r="C439">
            <v>152233000013</v>
          </cell>
          <cell r="D439" t="str">
            <v>Institucion Educativa San Pedro</v>
          </cell>
          <cell r="E439">
            <v>21</v>
          </cell>
        </row>
        <row r="440">
          <cell r="C440">
            <v>252001001689</v>
          </cell>
          <cell r="D440" t="str">
            <v>Centro Educativo Las Palmas</v>
          </cell>
          <cell r="E440">
            <v>1</v>
          </cell>
        </row>
        <row r="441">
          <cell r="C441">
            <v>252001002201</v>
          </cell>
          <cell r="D441" t="str">
            <v>Centro Educativo Portachuelo</v>
          </cell>
          <cell r="E441">
            <v>1</v>
          </cell>
        </row>
        <row r="442">
          <cell r="C442">
            <v>252001003053</v>
          </cell>
          <cell r="D442" t="str">
            <v>Centro Educativo La Morabia</v>
          </cell>
          <cell r="E442">
            <v>1</v>
          </cell>
        </row>
        <row r="443">
          <cell r="C443">
            <v>252001003088</v>
          </cell>
          <cell r="D443" t="str">
            <v>Centro Educativo La Tebaida</v>
          </cell>
          <cell r="E443">
            <v>1</v>
          </cell>
        </row>
        <row r="444">
          <cell r="C444">
            <v>252001004084</v>
          </cell>
          <cell r="D444" t="str">
            <v>Centro Educativo Las Lomitas</v>
          </cell>
          <cell r="E444">
            <v>1</v>
          </cell>
        </row>
        <row r="445">
          <cell r="C445">
            <v>252001004092</v>
          </cell>
          <cell r="D445" t="str">
            <v>Centro Educativo Bosque El Comun</v>
          </cell>
          <cell r="E445">
            <v>1</v>
          </cell>
        </row>
        <row r="446">
          <cell r="C446">
            <v>252240000031</v>
          </cell>
          <cell r="D446" t="str">
            <v>Centro Educativo El Condur</v>
          </cell>
          <cell r="E446">
            <v>1</v>
          </cell>
        </row>
        <row r="447">
          <cell r="C447">
            <v>252240000040</v>
          </cell>
          <cell r="D447" t="str">
            <v>Centro Educativo Higueron</v>
          </cell>
          <cell r="E447">
            <v>1</v>
          </cell>
        </row>
        <row r="448">
          <cell r="C448">
            <v>252240000066</v>
          </cell>
          <cell r="D448" t="str">
            <v>Centro Educativo Guayabillos</v>
          </cell>
          <cell r="E448">
            <v>1</v>
          </cell>
        </row>
        <row r="449">
          <cell r="C449">
            <v>252240000074</v>
          </cell>
          <cell r="D449" t="str">
            <v>Centro Educativo La Cruz</v>
          </cell>
          <cell r="E449">
            <v>1</v>
          </cell>
        </row>
        <row r="450">
          <cell r="C450">
            <v>252240000091</v>
          </cell>
          <cell r="D450" t="str">
            <v>Centro Educativo La Victoria</v>
          </cell>
          <cell r="E450">
            <v>1</v>
          </cell>
        </row>
        <row r="451">
          <cell r="C451">
            <v>252001002499</v>
          </cell>
          <cell r="D451" t="str">
            <v>Centro Educativo Hato Viejo</v>
          </cell>
          <cell r="E451">
            <v>2</v>
          </cell>
        </row>
        <row r="452">
          <cell r="C452">
            <v>252001003291</v>
          </cell>
          <cell r="D452" t="str">
            <v>Centro Educativo Palmas Bajo</v>
          </cell>
          <cell r="E452">
            <v>2</v>
          </cell>
        </row>
        <row r="453">
          <cell r="C453">
            <v>252001003657</v>
          </cell>
          <cell r="D453" t="str">
            <v>Centro Educativo Cimarrones</v>
          </cell>
          <cell r="E453">
            <v>2</v>
          </cell>
        </row>
        <row r="454">
          <cell r="C454">
            <v>252240000023</v>
          </cell>
          <cell r="D454" t="str">
            <v>Centro Educativo Matarredonda</v>
          </cell>
          <cell r="E454">
            <v>2</v>
          </cell>
        </row>
        <row r="455">
          <cell r="C455">
            <v>252001002146</v>
          </cell>
          <cell r="D455" t="str">
            <v>Centro Educativo De Sanchez</v>
          </cell>
          <cell r="E455">
            <v>3</v>
          </cell>
        </row>
        <row r="456">
          <cell r="C456">
            <v>252001003029</v>
          </cell>
          <cell r="D456" t="str">
            <v>Centro Educativo Merlo</v>
          </cell>
          <cell r="E456">
            <v>3</v>
          </cell>
        </row>
        <row r="457">
          <cell r="C457">
            <v>252001002260</v>
          </cell>
          <cell r="D457" t="str">
            <v>Centro Educativo Pasizara</v>
          </cell>
          <cell r="E457">
            <v>4</v>
          </cell>
        </row>
        <row r="458">
          <cell r="C458">
            <v>252001003851</v>
          </cell>
          <cell r="D458" t="str">
            <v>Centro Educativo Cocha Cano</v>
          </cell>
          <cell r="E458">
            <v>6</v>
          </cell>
        </row>
        <row r="459">
          <cell r="C459">
            <v>252001000496</v>
          </cell>
          <cell r="D459" t="str">
            <v>Centro Educativo Casabuy</v>
          </cell>
          <cell r="E459">
            <v>8</v>
          </cell>
        </row>
        <row r="460">
          <cell r="C460">
            <v>252240000082</v>
          </cell>
          <cell r="D460" t="str">
            <v>Centro Educativo San Francisco De Asis</v>
          </cell>
          <cell r="E460">
            <v>10</v>
          </cell>
        </row>
        <row r="461">
          <cell r="C461">
            <v>252240000015</v>
          </cell>
          <cell r="D461" t="str">
            <v>Institucion Educativa Nuestra Señora De Las Lajas</v>
          </cell>
          <cell r="E461">
            <v>17</v>
          </cell>
        </row>
        <row r="462">
          <cell r="C462">
            <v>252001002740</v>
          </cell>
          <cell r="D462" t="str">
            <v>Institucion Educativa Chachagui</v>
          </cell>
          <cell r="E462">
            <v>47</v>
          </cell>
        </row>
        <row r="463">
          <cell r="C463">
            <v>252250000111</v>
          </cell>
          <cell r="D463" t="str">
            <v>Centro Educativo La Capilla</v>
          </cell>
          <cell r="E463">
            <v>1</v>
          </cell>
        </row>
        <row r="464">
          <cell r="C464">
            <v>252250000269</v>
          </cell>
          <cell r="D464" t="str">
            <v>Centro Educativo Montealto</v>
          </cell>
          <cell r="E464">
            <v>1</v>
          </cell>
        </row>
        <row r="465">
          <cell r="C465">
            <v>252250000366</v>
          </cell>
          <cell r="D465" t="str">
            <v>Centro Educativo Playa Grande</v>
          </cell>
          <cell r="E465">
            <v>1</v>
          </cell>
        </row>
        <row r="466">
          <cell r="C466">
            <v>252250000374</v>
          </cell>
          <cell r="D466" t="str">
            <v>Centro Educativo Bellavista</v>
          </cell>
          <cell r="E466">
            <v>1</v>
          </cell>
        </row>
        <row r="467">
          <cell r="C467">
            <v>252250000447</v>
          </cell>
          <cell r="D467" t="str">
            <v>Centro Educativo Morrito</v>
          </cell>
          <cell r="E467">
            <v>1</v>
          </cell>
        </row>
        <row r="468">
          <cell r="C468">
            <v>252250000455</v>
          </cell>
          <cell r="D468" t="str">
            <v xml:space="preserve">CENTRO EDUCATIVO BALZAL </v>
          </cell>
          <cell r="E468">
            <v>1</v>
          </cell>
        </row>
        <row r="469">
          <cell r="C469">
            <v>252250000528</v>
          </cell>
          <cell r="D469" t="str">
            <v>Centro Educativo La Capilla Recodo</v>
          </cell>
          <cell r="E469">
            <v>1</v>
          </cell>
        </row>
        <row r="470">
          <cell r="C470">
            <v>252250000731</v>
          </cell>
          <cell r="D470" t="str">
            <v>CENTRO EDUCATIVO BRAZO SECO</v>
          </cell>
          <cell r="E470">
            <v>1</v>
          </cell>
        </row>
        <row r="471">
          <cell r="C471">
            <v>252250000919</v>
          </cell>
          <cell r="D471" t="str">
            <v>Centro Educativo Vuelta El Mero</v>
          </cell>
          <cell r="E471">
            <v>1</v>
          </cell>
        </row>
        <row r="472">
          <cell r="C472">
            <v>252250000935</v>
          </cell>
          <cell r="D472" t="str">
            <v>Centro Educativo Santa Barbara L</v>
          </cell>
          <cell r="E472">
            <v>1</v>
          </cell>
        </row>
        <row r="473">
          <cell r="C473">
            <v>252250001125</v>
          </cell>
          <cell r="D473" t="str">
            <v>Centro Educativo Alfonzo Lopez</v>
          </cell>
          <cell r="E473">
            <v>1</v>
          </cell>
        </row>
        <row r="474">
          <cell r="C474">
            <v>252250001141</v>
          </cell>
          <cell r="D474" t="str">
            <v xml:space="preserve">CENTRO EDUCATIVO PLAYA MORRITO </v>
          </cell>
          <cell r="E474">
            <v>1</v>
          </cell>
        </row>
        <row r="475">
          <cell r="C475">
            <v>252250001214</v>
          </cell>
          <cell r="D475" t="str">
            <v>Centro Educativo Mero Indigena</v>
          </cell>
          <cell r="E475">
            <v>1</v>
          </cell>
        </row>
        <row r="476">
          <cell r="C476">
            <v>252250001249</v>
          </cell>
          <cell r="D476" t="str">
            <v>Centro Educativo Maiz Blanco Indigena</v>
          </cell>
          <cell r="E476">
            <v>1</v>
          </cell>
        </row>
        <row r="477">
          <cell r="C477">
            <v>252250001265</v>
          </cell>
          <cell r="D477" t="str">
            <v>Centro Educativo Barranco</v>
          </cell>
          <cell r="E477">
            <v>1</v>
          </cell>
        </row>
        <row r="478">
          <cell r="C478">
            <v>252250001281</v>
          </cell>
          <cell r="D478" t="str">
            <v>Centro Educativo Guayaquil</v>
          </cell>
          <cell r="E478">
            <v>1</v>
          </cell>
        </row>
        <row r="479">
          <cell r="C479">
            <v>252250001346</v>
          </cell>
          <cell r="D479" t="str">
            <v>Centro Educativo Montealto Bajo</v>
          </cell>
          <cell r="E479">
            <v>1</v>
          </cell>
        </row>
        <row r="480">
          <cell r="C480">
            <v>252250001362</v>
          </cell>
          <cell r="D480" t="str">
            <v>Centro Educativo Chapilero</v>
          </cell>
          <cell r="E480">
            <v>1</v>
          </cell>
        </row>
        <row r="481">
          <cell r="C481">
            <v>252250001371</v>
          </cell>
          <cell r="D481" t="str">
            <v>Centro Educativo Biscaina</v>
          </cell>
          <cell r="E481">
            <v>1</v>
          </cell>
        </row>
        <row r="482">
          <cell r="C482">
            <v>252250001389</v>
          </cell>
          <cell r="D482" t="str">
            <v xml:space="preserve">Centro Educativo Brazo Taijita Indigena </v>
          </cell>
          <cell r="E482">
            <v>1</v>
          </cell>
        </row>
        <row r="483">
          <cell r="C483">
            <v>252250000226</v>
          </cell>
          <cell r="D483" t="str">
            <v>Centro Educativo Castillo</v>
          </cell>
          <cell r="E483">
            <v>2</v>
          </cell>
        </row>
        <row r="484">
          <cell r="C484">
            <v>252250000251</v>
          </cell>
          <cell r="D484" t="str">
            <v>Centro Educativo El Arenal</v>
          </cell>
          <cell r="E484">
            <v>2</v>
          </cell>
        </row>
        <row r="485">
          <cell r="C485">
            <v>252250000544</v>
          </cell>
          <cell r="D485" t="str">
            <v>Centro Educativo Pintora</v>
          </cell>
          <cell r="E485">
            <v>2</v>
          </cell>
        </row>
        <row r="486">
          <cell r="C486">
            <v>252250000714</v>
          </cell>
          <cell r="D486" t="str">
            <v>Centro Educativo Bolita</v>
          </cell>
          <cell r="E486">
            <v>2</v>
          </cell>
        </row>
        <row r="487">
          <cell r="C487">
            <v>252250000820</v>
          </cell>
          <cell r="D487" t="str">
            <v>Centro Educativo El Rosario</v>
          </cell>
          <cell r="E487">
            <v>2</v>
          </cell>
        </row>
        <row r="488">
          <cell r="C488">
            <v>252250001052</v>
          </cell>
          <cell r="D488" t="str">
            <v>Centro Educativo San Antonio La Laguna</v>
          </cell>
          <cell r="E488">
            <v>2</v>
          </cell>
        </row>
        <row r="489">
          <cell r="C489">
            <v>252250001079</v>
          </cell>
          <cell r="D489" t="str">
            <v>CENTRO EDUCATIVO TRIBIÑO</v>
          </cell>
          <cell r="E489">
            <v>2</v>
          </cell>
        </row>
        <row r="490">
          <cell r="C490">
            <v>252250000218</v>
          </cell>
          <cell r="D490" t="str">
            <v>Centro Educativo Magdalena</v>
          </cell>
          <cell r="E490">
            <v>3</v>
          </cell>
        </row>
        <row r="491">
          <cell r="C491">
            <v>252250000595</v>
          </cell>
          <cell r="D491" t="str">
            <v>Centro Educativo El Hojal</v>
          </cell>
          <cell r="E491">
            <v>3</v>
          </cell>
        </row>
        <row r="492">
          <cell r="C492">
            <v>252250000781</v>
          </cell>
          <cell r="D492" t="str">
            <v>Centro Educativo El Carmelo</v>
          </cell>
          <cell r="E492">
            <v>3</v>
          </cell>
        </row>
        <row r="493">
          <cell r="C493">
            <v>252250001303</v>
          </cell>
          <cell r="D493" t="str">
            <v>Centro Educativo Guabillo</v>
          </cell>
          <cell r="E493">
            <v>3</v>
          </cell>
        </row>
        <row r="494">
          <cell r="C494">
            <v>252250000145</v>
          </cell>
          <cell r="D494" t="str">
            <v>Centro Educativo Niños Santa Catalina</v>
          </cell>
          <cell r="E494">
            <v>4</v>
          </cell>
        </row>
        <row r="495">
          <cell r="C495">
            <v>252250000234</v>
          </cell>
          <cell r="D495" t="str">
            <v>Centro Educativo Banguela</v>
          </cell>
          <cell r="E495">
            <v>4</v>
          </cell>
        </row>
        <row r="496">
          <cell r="C496">
            <v>252250001044</v>
          </cell>
          <cell r="D496" t="str">
            <v>Centro Educativo Maiz Blanco</v>
          </cell>
          <cell r="E496">
            <v>4</v>
          </cell>
        </row>
        <row r="497">
          <cell r="C497">
            <v>252250001231</v>
          </cell>
          <cell r="D497" t="str">
            <v>Centro Educativo San Rafael</v>
          </cell>
          <cell r="E497">
            <v>4</v>
          </cell>
        </row>
        <row r="498">
          <cell r="C498">
            <v>252250000021</v>
          </cell>
          <cell r="D498" t="str">
            <v>Centro Educativo Las Mercedes</v>
          </cell>
          <cell r="E498">
            <v>5</v>
          </cell>
        </row>
        <row r="499">
          <cell r="C499">
            <v>252250000439</v>
          </cell>
          <cell r="D499" t="str">
            <v>CENTRO EDUCATIVO EL CUIL</v>
          </cell>
          <cell r="E499">
            <v>5</v>
          </cell>
        </row>
        <row r="500">
          <cell r="C500">
            <v>252250000536</v>
          </cell>
          <cell r="D500" t="str">
            <v>Centro Educativo Perolindo</v>
          </cell>
          <cell r="E500">
            <v>5</v>
          </cell>
        </row>
        <row r="501">
          <cell r="C501">
            <v>252250000412</v>
          </cell>
          <cell r="D501" t="str">
            <v>Centro Educativo Pambilero</v>
          </cell>
          <cell r="E501">
            <v>6</v>
          </cell>
        </row>
        <row r="502">
          <cell r="C502">
            <v>252250000846</v>
          </cell>
          <cell r="D502" t="str">
            <v>Centro Educativo Estero Martinez</v>
          </cell>
          <cell r="E502">
            <v>6</v>
          </cell>
        </row>
        <row r="503">
          <cell r="C503">
            <v>252250000129</v>
          </cell>
          <cell r="D503" t="str">
            <v>Institucion Educativa La Tribuna</v>
          </cell>
          <cell r="E503">
            <v>15</v>
          </cell>
        </row>
        <row r="504">
          <cell r="C504">
            <v>252250000307</v>
          </cell>
          <cell r="D504" t="str">
            <v>Institucion Educativa El Hormiguero</v>
          </cell>
          <cell r="E504">
            <v>15</v>
          </cell>
        </row>
        <row r="505">
          <cell r="C505">
            <v>352250000514</v>
          </cell>
          <cell r="D505" t="str">
            <v>Institucion Educativa Nuestra Señora Del Carmen</v>
          </cell>
          <cell r="E505">
            <v>20</v>
          </cell>
        </row>
        <row r="506">
          <cell r="C506">
            <v>252250000072</v>
          </cell>
          <cell r="D506" t="str">
            <v xml:space="preserve">Institucion Educativa San Jose Del Tapaje </v>
          </cell>
          <cell r="E506">
            <v>21</v>
          </cell>
        </row>
        <row r="507">
          <cell r="C507">
            <v>152250001082</v>
          </cell>
          <cell r="D507" t="str">
            <v>Institucion Educativa El Canal</v>
          </cell>
          <cell r="E507">
            <v>25</v>
          </cell>
        </row>
        <row r="508">
          <cell r="C508">
            <v>252250000722</v>
          </cell>
          <cell r="D508" t="str">
            <v>Institucion Educativa Bazan</v>
          </cell>
          <cell r="E508">
            <v>29</v>
          </cell>
        </row>
        <row r="509">
          <cell r="C509">
            <v>152250000558</v>
          </cell>
          <cell r="D509" t="str">
            <v>Institucion Educativa Rio Tapaje</v>
          </cell>
          <cell r="E509">
            <v>39</v>
          </cell>
        </row>
        <row r="510">
          <cell r="C510">
            <v>152250000566</v>
          </cell>
          <cell r="D510" t="str">
            <v>Institucion Educativa San Juan Bautista</v>
          </cell>
          <cell r="E510">
            <v>45</v>
          </cell>
        </row>
        <row r="511">
          <cell r="C511">
            <v>252260000119</v>
          </cell>
          <cell r="D511" t="str">
            <v>Centro Educativo Guambanga</v>
          </cell>
          <cell r="E511">
            <v>1</v>
          </cell>
        </row>
        <row r="512">
          <cell r="C512">
            <v>252260000313</v>
          </cell>
          <cell r="D512" t="str">
            <v>Centro Educativo Peñol Viejo</v>
          </cell>
          <cell r="E512">
            <v>1</v>
          </cell>
        </row>
        <row r="513">
          <cell r="C513">
            <v>252260000321</v>
          </cell>
          <cell r="D513" t="str">
            <v>Centro Educativo Humero</v>
          </cell>
          <cell r="E513">
            <v>1</v>
          </cell>
        </row>
        <row r="514">
          <cell r="C514">
            <v>252260000356</v>
          </cell>
          <cell r="D514" t="str">
            <v>Centro Educativo La Torrecilla</v>
          </cell>
          <cell r="E514">
            <v>1</v>
          </cell>
        </row>
        <row r="515">
          <cell r="C515">
            <v>252260000682</v>
          </cell>
          <cell r="D515" t="str">
            <v>Centro Educativo Pindal</v>
          </cell>
          <cell r="E515">
            <v>1</v>
          </cell>
        </row>
        <row r="516">
          <cell r="C516">
            <v>252260000721</v>
          </cell>
          <cell r="D516" t="str">
            <v>Centro Educativo Alto San Francisco</v>
          </cell>
          <cell r="E516">
            <v>1</v>
          </cell>
        </row>
        <row r="517">
          <cell r="C517">
            <v>252260000771</v>
          </cell>
          <cell r="D517" t="str">
            <v>Centro Educativo El Rincon</v>
          </cell>
          <cell r="E517">
            <v>1</v>
          </cell>
        </row>
        <row r="518">
          <cell r="C518">
            <v>252260000780</v>
          </cell>
          <cell r="D518" t="str">
            <v>Centro Educativo El Perejil</v>
          </cell>
          <cell r="E518">
            <v>1</v>
          </cell>
        </row>
        <row r="519">
          <cell r="C519">
            <v>252260000071</v>
          </cell>
          <cell r="D519" t="str">
            <v>Centro Educativo Alto Peñol</v>
          </cell>
          <cell r="E519">
            <v>2</v>
          </cell>
        </row>
        <row r="520">
          <cell r="C520">
            <v>252260000089</v>
          </cell>
          <cell r="D520" t="str">
            <v>Centro Educativo Las Cochas</v>
          </cell>
          <cell r="E520">
            <v>2</v>
          </cell>
        </row>
        <row r="521">
          <cell r="C521">
            <v>252260000691</v>
          </cell>
          <cell r="D521" t="str">
            <v>Centro Educativo Pindopamba</v>
          </cell>
          <cell r="E521">
            <v>3</v>
          </cell>
        </row>
        <row r="522">
          <cell r="C522">
            <v>252260000381</v>
          </cell>
          <cell r="D522" t="str">
            <v>Centro Educativo La Toma</v>
          </cell>
          <cell r="E522">
            <v>4</v>
          </cell>
        </row>
        <row r="523">
          <cell r="C523">
            <v>252260000062</v>
          </cell>
          <cell r="D523" t="str">
            <v>Institucion Educativa San Francisco De Asis</v>
          </cell>
          <cell r="E523">
            <v>14</v>
          </cell>
        </row>
        <row r="524">
          <cell r="C524">
            <v>252260000275</v>
          </cell>
          <cell r="D524" t="str">
            <v>Institucion Educativa Jorge Eliecer Gaitan</v>
          </cell>
          <cell r="E524">
            <v>19</v>
          </cell>
        </row>
        <row r="525">
          <cell r="C525">
            <v>252256000112</v>
          </cell>
          <cell r="D525" t="str">
            <v>Centro Educativo El Vado</v>
          </cell>
          <cell r="E525">
            <v>1</v>
          </cell>
        </row>
        <row r="526">
          <cell r="C526">
            <v>252256000212</v>
          </cell>
          <cell r="D526" t="str">
            <v>Centro Educativo La Recogida</v>
          </cell>
          <cell r="E526">
            <v>1</v>
          </cell>
        </row>
        <row r="527">
          <cell r="C527">
            <v>252256000279</v>
          </cell>
          <cell r="D527" t="str">
            <v>Centro Educativo El Potrerito</v>
          </cell>
          <cell r="E527">
            <v>1</v>
          </cell>
        </row>
        <row r="528">
          <cell r="C528">
            <v>252256000309</v>
          </cell>
          <cell r="D528" t="str">
            <v>CENTRO EDUCATIVO LA GUACA</v>
          </cell>
          <cell r="E528">
            <v>1</v>
          </cell>
        </row>
        <row r="529">
          <cell r="C529">
            <v>252256000490</v>
          </cell>
          <cell r="D529" t="str">
            <v>Centro Educativo Piedra Grande</v>
          </cell>
          <cell r="E529">
            <v>1</v>
          </cell>
        </row>
        <row r="530">
          <cell r="C530">
            <v>252256000520</v>
          </cell>
          <cell r="D530" t="str">
            <v>Centro Educativo Loma Pamba</v>
          </cell>
          <cell r="E530">
            <v>1</v>
          </cell>
        </row>
        <row r="531">
          <cell r="C531">
            <v>252256000538</v>
          </cell>
          <cell r="D531" t="str">
            <v>Centro Educativo Los Pinos</v>
          </cell>
          <cell r="E531">
            <v>1</v>
          </cell>
        </row>
        <row r="532">
          <cell r="C532">
            <v>252256000554</v>
          </cell>
          <cell r="D532" t="str">
            <v>Centro Educativo El Jardin</v>
          </cell>
          <cell r="E532">
            <v>1</v>
          </cell>
        </row>
        <row r="533">
          <cell r="C533">
            <v>452256000693</v>
          </cell>
          <cell r="D533" t="str">
            <v>Centro Educativo La Planada</v>
          </cell>
          <cell r="E533">
            <v>1</v>
          </cell>
        </row>
        <row r="534">
          <cell r="C534">
            <v>252256000597</v>
          </cell>
          <cell r="D534" t="str">
            <v>Centro Educativo El Palermo</v>
          </cell>
          <cell r="E534">
            <v>2</v>
          </cell>
        </row>
        <row r="535">
          <cell r="C535">
            <v>252256000651</v>
          </cell>
          <cell r="D535" t="str">
            <v>Centro Educativo Cumbitara</v>
          </cell>
          <cell r="E535">
            <v>2</v>
          </cell>
        </row>
        <row r="536">
          <cell r="C536">
            <v>252256000287</v>
          </cell>
          <cell r="D536" t="str">
            <v>Centro Educativo San Jose De La Montaña</v>
          </cell>
          <cell r="E536">
            <v>3</v>
          </cell>
        </row>
        <row r="537">
          <cell r="C537">
            <v>252256000082</v>
          </cell>
          <cell r="D537" t="str">
            <v>Centro Educativo San Martin Perez</v>
          </cell>
          <cell r="E537">
            <v>5</v>
          </cell>
        </row>
        <row r="538">
          <cell r="C538">
            <v>252256000139</v>
          </cell>
          <cell r="D538" t="str">
            <v>Institucion Educativa Santa Rosa De Lima</v>
          </cell>
          <cell r="E538">
            <v>13</v>
          </cell>
        </row>
        <row r="539">
          <cell r="C539">
            <v>252256000619</v>
          </cell>
          <cell r="D539" t="str">
            <v>Institucion Educativa Nuestra Señora Del Carmen</v>
          </cell>
          <cell r="E539">
            <v>13</v>
          </cell>
        </row>
        <row r="540">
          <cell r="C540">
            <v>252256000210</v>
          </cell>
          <cell r="D540" t="str">
            <v>Institucion Educativa Sagrado Corazon De Jesus</v>
          </cell>
          <cell r="E540">
            <v>14</v>
          </cell>
        </row>
        <row r="541">
          <cell r="C541">
            <v>252256000180</v>
          </cell>
          <cell r="D541" t="str">
            <v>Institucion Educativa Nuestra Señora Del Rosario</v>
          </cell>
          <cell r="E541">
            <v>19</v>
          </cell>
        </row>
        <row r="542">
          <cell r="C542">
            <v>252258000055</v>
          </cell>
          <cell r="D542" t="str">
            <v>Centro Educativo La Esperanza</v>
          </cell>
          <cell r="E542">
            <v>1</v>
          </cell>
        </row>
        <row r="543">
          <cell r="C543">
            <v>252258000080</v>
          </cell>
          <cell r="D543" t="str">
            <v>Centro Educativo Llano Largo</v>
          </cell>
          <cell r="E543">
            <v>1</v>
          </cell>
        </row>
        <row r="544">
          <cell r="C544">
            <v>252258000098</v>
          </cell>
          <cell r="D544" t="str">
            <v>Centro Educativo El Carmelo</v>
          </cell>
          <cell r="E544">
            <v>1</v>
          </cell>
        </row>
        <row r="545">
          <cell r="C545">
            <v>252258000128</v>
          </cell>
          <cell r="D545" t="str">
            <v>Centro Educativo La Florida</v>
          </cell>
          <cell r="E545">
            <v>1</v>
          </cell>
        </row>
        <row r="546">
          <cell r="C546">
            <v>252258000292</v>
          </cell>
          <cell r="D546" t="str">
            <v>Centro Educativo Maria Inmaculada</v>
          </cell>
          <cell r="E546">
            <v>1</v>
          </cell>
        </row>
        <row r="547">
          <cell r="C547">
            <v>252258000314</v>
          </cell>
          <cell r="D547" t="str">
            <v>Centro Educativo Valmaria</v>
          </cell>
          <cell r="E547">
            <v>1</v>
          </cell>
        </row>
        <row r="548">
          <cell r="C548">
            <v>252258000322</v>
          </cell>
          <cell r="D548" t="str">
            <v>Centro Educativo Doña Juana</v>
          </cell>
          <cell r="E548">
            <v>1</v>
          </cell>
        </row>
        <row r="549">
          <cell r="C549">
            <v>252258000331</v>
          </cell>
          <cell r="D549" t="str">
            <v>Centro Educativo La Isla</v>
          </cell>
          <cell r="E549">
            <v>1</v>
          </cell>
        </row>
        <row r="550">
          <cell r="C550">
            <v>252258000357</v>
          </cell>
          <cell r="D550" t="str">
            <v>Centro Educativo Juanoy Alto</v>
          </cell>
          <cell r="E550">
            <v>1</v>
          </cell>
        </row>
        <row r="551">
          <cell r="C551">
            <v>252258000365</v>
          </cell>
          <cell r="D551" t="str">
            <v>Centro Educativo Plan Aradas</v>
          </cell>
          <cell r="E551">
            <v>1</v>
          </cell>
        </row>
        <row r="552">
          <cell r="C552">
            <v>252258000411</v>
          </cell>
          <cell r="D552" t="str">
            <v>Centro Educativo Gavilla Alta</v>
          </cell>
          <cell r="E552">
            <v>1</v>
          </cell>
        </row>
        <row r="553">
          <cell r="C553">
            <v>252258000420</v>
          </cell>
          <cell r="D553" t="str">
            <v>Centro Educativo Gavilla Baja</v>
          </cell>
          <cell r="E553">
            <v>1</v>
          </cell>
        </row>
        <row r="554">
          <cell r="C554">
            <v>252258000489</v>
          </cell>
          <cell r="D554" t="str">
            <v>Centro Educativo Puerto Nuevo</v>
          </cell>
          <cell r="E554">
            <v>1</v>
          </cell>
        </row>
        <row r="555">
          <cell r="C555">
            <v>252258000497</v>
          </cell>
          <cell r="D555" t="str">
            <v>Centro Educativo El Porvenir</v>
          </cell>
          <cell r="E555">
            <v>1</v>
          </cell>
        </row>
        <row r="556">
          <cell r="C556">
            <v>252258000535</v>
          </cell>
          <cell r="D556" t="str">
            <v>Centro Educativo Los Yungas</v>
          </cell>
          <cell r="E556">
            <v>1</v>
          </cell>
        </row>
        <row r="557">
          <cell r="C557">
            <v>252258000543</v>
          </cell>
          <cell r="D557" t="str">
            <v>Centro Educativo Loma Larga Correg. Fatima</v>
          </cell>
          <cell r="E557">
            <v>1</v>
          </cell>
        </row>
        <row r="558">
          <cell r="C558">
            <v>252258000594</v>
          </cell>
          <cell r="D558" t="str">
            <v>Centro Educativo San Francisco De Asis</v>
          </cell>
          <cell r="E558">
            <v>1</v>
          </cell>
        </row>
        <row r="559">
          <cell r="C559">
            <v>252258000616</v>
          </cell>
          <cell r="D559" t="str">
            <v>Centro Educativo Villa Esperanza</v>
          </cell>
          <cell r="E559">
            <v>1</v>
          </cell>
        </row>
        <row r="560">
          <cell r="C560">
            <v>252258000624</v>
          </cell>
          <cell r="D560" t="str">
            <v>Centro Educativo Loma Larga Vereda El Palmar</v>
          </cell>
          <cell r="E560">
            <v>1</v>
          </cell>
        </row>
        <row r="561">
          <cell r="C561">
            <v>552258000060</v>
          </cell>
          <cell r="D561" t="str">
            <v>Centro Educativo La Inmaculada</v>
          </cell>
          <cell r="E561">
            <v>1</v>
          </cell>
        </row>
        <row r="562">
          <cell r="C562">
            <v>252258000152</v>
          </cell>
          <cell r="D562" t="str">
            <v>Centro Educativo Valencia</v>
          </cell>
          <cell r="E562">
            <v>2</v>
          </cell>
        </row>
        <row r="563">
          <cell r="C563">
            <v>252258000225</v>
          </cell>
          <cell r="D563" t="str">
            <v>Centro Educativo Pitalito Alto</v>
          </cell>
          <cell r="E563">
            <v>2</v>
          </cell>
        </row>
        <row r="564">
          <cell r="C564">
            <v>252258000454</v>
          </cell>
          <cell r="D564" t="str">
            <v>Centro Educativo Los Alpes</v>
          </cell>
          <cell r="E564">
            <v>2</v>
          </cell>
        </row>
        <row r="565">
          <cell r="C565">
            <v>252258000632</v>
          </cell>
          <cell r="D565" t="str">
            <v>Centro Educativo San Isidro</v>
          </cell>
          <cell r="E565">
            <v>2</v>
          </cell>
        </row>
        <row r="566">
          <cell r="C566">
            <v>252258000039</v>
          </cell>
          <cell r="D566" t="str">
            <v>Centro Educativo La Cueva</v>
          </cell>
          <cell r="E566">
            <v>3</v>
          </cell>
        </row>
        <row r="567">
          <cell r="C567">
            <v>252258000071</v>
          </cell>
          <cell r="D567" t="str">
            <v>Centro Educativo Pitalito Bajo</v>
          </cell>
          <cell r="E567">
            <v>3</v>
          </cell>
        </row>
        <row r="568">
          <cell r="C568">
            <v>252258000101</v>
          </cell>
          <cell r="D568" t="str">
            <v>Centro Educativo Pompeya</v>
          </cell>
          <cell r="E568">
            <v>4</v>
          </cell>
        </row>
        <row r="569">
          <cell r="C569">
            <v>252258000144</v>
          </cell>
          <cell r="D569" t="str">
            <v>Centro Educativo Fatima</v>
          </cell>
          <cell r="E569">
            <v>10</v>
          </cell>
        </row>
        <row r="570">
          <cell r="C570">
            <v>252258000179</v>
          </cell>
          <cell r="D570" t="str">
            <v>Centro Educativo Las Aradas</v>
          </cell>
          <cell r="E570">
            <v>11</v>
          </cell>
        </row>
        <row r="571">
          <cell r="C571">
            <v>152258000212</v>
          </cell>
          <cell r="D571" t="str">
            <v>Institucion Educativa Nuestra Señora De Las Mercedes</v>
          </cell>
          <cell r="E571">
            <v>26</v>
          </cell>
        </row>
        <row r="572">
          <cell r="C572">
            <v>252258000390</v>
          </cell>
          <cell r="D572" t="str">
            <v>Institucion Educativa Agropecuaria Inga De Aponte</v>
          </cell>
          <cell r="E572">
            <v>28</v>
          </cell>
        </row>
        <row r="573">
          <cell r="C573">
            <v>252258000233</v>
          </cell>
          <cell r="D573" t="str">
            <v>Institucion Educativa Las Mesas</v>
          </cell>
          <cell r="E573">
            <v>33</v>
          </cell>
        </row>
        <row r="574">
          <cell r="C574">
            <v>252260000097</v>
          </cell>
          <cell r="D574" t="str">
            <v>Centro Educativo San JosÃ© Del Cidral</v>
          </cell>
          <cell r="E574">
            <v>1</v>
          </cell>
        </row>
        <row r="575">
          <cell r="C575">
            <v>252260000135</v>
          </cell>
          <cell r="D575" t="str">
            <v>Centro Educativo Capuli</v>
          </cell>
          <cell r="E575">
            <v>1</v>
          </cell>
        </row>
        <row r="576">
          <cell r="C576">
            <v>252260000305</v>
          </cell>
          <cell r="D576" t="str">
            <v>Centro Educativo El Zanjon</v>
          </cell>
          <cell r="E576">
            <v>1</v>
          </cell>
        </row>
        <row r="577">
          <cell r="C577">
            <v>252260000364</v>
          </cell>
          <cell r="D577" t="str">
            <v>Centro Educativo Los Limos</v>
          </cell>
          <cell r="E577">
            <v>1</v>
          </cell>
        </row>
        <row r="578">
          <cell r="C578">
            <v>252260000372</v>
          </cell>
          <cell r="D578" t="str">
            <v>Centro Educativo Aminda</v>
          </cell>
          <cell r="E578">
            <v>1</v>
          </cell>
        </row>
        <row r="579">
          <cell r="C579">
            <v>252260000411</v>
          </cell>
          <cell r="D579" t="str">
            <v>Centro Educativo Humitaro</v>
          </cell>
          <cell r="E579">
            <v>1</v>
          </cell>
        </row>
        <row r="580">
          <cell r="C580">
            <v>252260000470</v>
          </cell>
          <cell r="D580" t="str">
            <v>Centro Educativo Capuli De Las Minas</v>
          </cell>
          <cell r="E580">
            <v>1</v>
          </cell>
        </row>
        <row r="581">
          <cell r="C581">
            <v>252260000496</v>
          </cell>
          <cell r="D581" t="str">
            <v>Centro Educativo Granadillo</v>
          </cell>
          <cell r="E581">
            <v>1</v>
          </cell>
        </row>
        <row r="582">
          <cell r="C582">
            <v>252260000500</v>
          </cell>
          <cell r="D582" t="str">
            <v>Centro Educativo Los Llanos De Manchabajoy</v>
          </cell>
          <cell r="E582">
            <v>1</v>
          </cell>
        </row>
        <row r="583">
          <cell r="C583">
            <v>252260000534</v>
          </cell>
          <cell r="D583" t="str">
            <v>Centro Educativo Pocaurco</v>
          </cell>
          <cell r="E583">
            <v>1</v>
          </cell>
        </row>
        <row r="584">
          <cell r="C584">
            <v>252260000542</v>
          </cell>
          <cell r="D584" t="str">
            <v>Centro Educativo El Tambillo</v>
          </cell>
          <cell r="E584">
            <v>1</v>
          </cell>
        </row>
        <row r="585">
          <cell r="C585">
            <v>252260000569</v>
          </cell>
          <cell r="D585" t="str">
            <v>Centro Educativo Plan Verde</v>
          </cell>
          <cell r="E585">
            <v>1</v>
          </cell>
        </row>
        <row r="586">
          <cell r="C586">
            <v>252260000577</v>
          </cell>
          <cell r="D586" t="str">
            <v>Centro Educativo Cascajal Alto</v>
          </cell>
          <cell r="E586">
            <v>1</v>
          </cell>
        </row>
        <row r="587">
          <cell r="C587">
            <v>252260000593</v>
          </cell>
          <cell r="D587" t="str">
            <v>Centro Educativo De Santa Lucia</v>
          </cell>
          <cell r="E587">
            <v>1</v>
          </cell>
        </row>
        <row r="588">
          <cell r="C588">
            <v>252260000631</v>
          </cell>
          <cell r="D588" t="str">
            <v>Centro Educativo El Placer</v>
          </cell>
          <cell r="E588">
            <v>1</v>
          </cell>
        </row>
        <row r="589">
          <cell r="C589">
            <v>252260000739</v>
          </cell>
          <cell r="D589" t="str">
            <v>Centro Educativo Mejico</v>
          </cell>
          <cell r="E589">
            <v>1</v>
          </cell>
        </row>
        <row r="590">
          <cell r="C590">
            <v>252260000747</v>
          </cell>
          <cell r="D590" t="str">
            <v>Centro Educativo Las Palmas</v>
          </cell>
          <cell r="E590">
            <v>1</v>
          </cell>
        </row>
        <row r="591">
          <cell r="C591">
            <v>252260000810</v>
          </cell>
          <cell r="D591" t="str">
            <v>Centro Educativo La Sultana</v>
          </cell>
          <cell r="E591">
            <v>1</v>
          </cell>
        </row>
        <row r="592">
          <cell r="C592">
            <v>252260000861</v>
          </cell>
          <cell r="D592" t="str">
            <v>Centro Educativo San Antonio</v>
          </cell>
          <cell r="E592">
            <v>1</v>
          </cell>
        </row>
        <row r="593">
          <cell r="C593">
            <v>252260000127</v>
          </cell>
          <cell r="D593" t="str">
            <v>Centro Educativo San Pablo Bajo</v>
          </cell>
          <cell r="E593">
            <v>2</v>
          </cell>
        </row>
        <row r="594">
          <cell r="C594">
            <v>252260000259</v>
          </cell>
          <cell r="D594" t="str">
            <v>Centro Educativo Chagraurco</v>
          </cell>
          <cell r="E594">
            <v>2</v>
          </cell>
        </row>
        <row r="595">
          <cell r="C595">
            <v>252260000291</v>
          </cell>
          <cell r="D595" t="str">
            <v>Centro Educativo Cascajal Bajo</v>
          </cell>
          <cell r="E595">
            <v>2</v>
          </cell>
        </row>
        <row r="596">
          <cell r="C596">
            <v>252260000330</v>
          </cell>
          <cell r="D596" t="str">
            <v>Centro Educativo La Cafelina</v>
          </cell>
          <cell r="E596">
            <v>2</v>
          </cell>
        </row>
        <row r="597">
          <cell r="C597">
            <v>252260000551</v>
          </cell>
          <cell r="D597" t="str">
            <v>Centro Educativo Trojayaco</v>
          </cell>
          <cell r="E597">
            <v>2</v>
          </cell>
        </row>
        <row r="598">
          <cell r="C598">
            <v>252260000623</v>
          </cell>
          <cell r="D598" t="str">
            <v>Centro Educativo El Cidral</v>
          </cell>
          <cell r="E598">
            <v>2</v>
          </cell>
        </row>
        <row r="599">
          <cell r="C599">
            <v>252260000852</v>
          </cell>
          <cell r="D599" t="str">
            <v>Centro Educativo San Pablo Alto</v>
          </cell>
          <cell r="E599">
            <v>2</v>
          </cell>
        </row>
        <row r="600">
          <cell r="C600">
            <v>252260000143</v>
          </cell>
          <cell r="D600" t="str">
            <v>Centro Educativo Potrerillo</v>
          </cell>
          <cell r="E600">
            <v>3</v>
          </cell>
        </row>
        <row r="601">
          <cell r="C601">
            <v>252260000283</v>
          </cell>
          <cell r="D601" t="str">
            <v>Centro Educativo Bello Horizonte</v>
          </cell>
          <cell r="E601">
            <v>3</v>
          </cell>
        </row>
        <row r="602">
          <cell r="C602">
            <v>252260000526</v>
          </cell>
          <cell r="D602" t="str">
            <v>Centro Educativo Ricaurte</v>
          </cell>
          <cell r="E602">
            <v>3</v>
          </cell>
        </row>
        <row r="603">
          <cell r="C603">
            <v>252260000046</v>
          </cell>
          <cell r="D603" t="str">
            <v xml:space="preserve">Centro Educativo Chuza </v>
          </cell>
          <cell r="E603">
            <v>4</v>
          </cell>
        </row>
        <row r="604">
          <cell r="C604">
            <v>252260000186</v>
          </cell>
          <cell r="D604" t="str">
            <v>Centro Educativo Tanguana</v>
          </cell>
          <cell r="E604">
            <v>4</v>
          </cell>
        </row>
        <row r="605">
          <cell r="C605">
            <v>252260000160</v>
          </cell>
          <cell r="D605" t="str">
            <v>Centro Educativo La Ovejera</v>
          </cell>
          <cell r="E605">
            <v>5</v>
          </cell>
        </row>
        <row r="606">
          <cell r="C606">
            <v>252260000585</v>
          </cell>
          <cell r="D606" t="str">
            <v>Centro Educativo De Azogue</v>
          </cell>
          <cell r="E606">
            <v>7</v>
          </cell>
        </row>
        <row r="607">
          <cell r="C607">
            <v>252260000054</v>
          </cell>
          <cell r="D607" t="str">
            <v>Institucion Educativa San Pedro</v>
          </cell>
          <cell r="E607">
            <v>15</v>
          </cell>
        </row>
        <row r="608">
          <cell r="C608">
            <v>152260000190</v>
          </cell>
          <cell r="D608" t="str">
            <v>Institucion Educativa Sagrado Corazñn De Jesus</v>
          </cell>
          <cell r="E608">
            <v>33</v>
          </cell>
        </row>
        <row r="609">
          <cell r="C609">
            <v>152260000017</v>
          </cell>
          <cell r="D609" t="str">
            <v>Institucion Educativa Agropecuario Jesus Nazareno</v>
          </cell>
          <cell r="E609">
            <v>34</v>
          </cell>
        </row>
        <row r="610">
          <cell r="C610">
            <v>252287000021</v>
          </cell>
          <cell r="D610" t="str">
            <v>Centro Educativo Sucumbios</v>
          </cell>
          <cell r="E610">
            <v>1</v>
          </cell>
        </row>
        <row r="611">
          <cell r="C611">
            <v>252287000030</v>
          </cell>
          <cell r="D611" t="str">
            <v>Centro Educativo San Francisco De Asis La Mesa</v>
          </cell>
          <cell r="E611">
            <v>1</v>
          </cell>
        </row>
        <row r="612">
          <cell r="C612">
            <v>252287000056</v>
          </cell>
          <cell r="D612" t="str">
            <v>Centro Educativo San Miguel De Tellez Alto</v>
          </cell>
          <cell r="E612">
            <v>1</v>
          </cell>
        </row>
        <row r="613">
          <cell r="C613">
            <v>252287000064</v>
          </cell>
          <cell r="D613" t="str">
            <v>Centro Educativo El Eden Guapuscal Bajo</v>
          </cell>
          <cell r="E613">
            <v>1</v>
          </cell>
        </row>
        <row r="614">
          <cell r="C614">
            <v>252287000129</v>
          </cell>
          <cell r="D614" t="str">
            <v>Centro Educativo Peñas Blancas</v>
          </cell>
          <cell r="E614">
            <v>1</v>
          </cell>
        </row>
        <row r="615">
          <cell r="C615">
            <v>252287000161</v>
          </cell>
          <cell r="D615" t="str">
            <v>Centro Educativo San Miguel De Tellez Bajo</v>
          </cell>
          <cell r="E615">
            <v>1</v>
          </cell>
        </row>
        <row r="616">
          <cell r="C616">
            <v>252287000226</v>
          </cell>
          <cell r="D616" t="str">
            <v>Centro Educativo San Rafael</v>
          </cell>
          <cell r="E616">
            <v>1</v>
          </cell>
        </row>
        <row r="617">
          <cell r="C617">
            <v>252287000234</v>
          </cell>
          <cell r="D617" t="str">
            <v>Centro Educativo El Salado</v>
          </cell>
          <cell r="E617">
            <v>1</v>
          </cell>
        </row>
        <row r="618">
          <cell r="C618">
            <v>252287000242</v>
          </cell>
          <cell r="D618" t="str">
            <v>Centro Educativo El Terrero</v>
          </cell>
          <cell r="E618">
            <v>1</v>
          </cell>
        </row>
        <row r="619">
          <cell r="C619">
            <v>252287000099</v>
          </cell>
          <cell r="D619" t="str">
            <v>Centro Educativo El Socorro De Chitarran</v>
          </cell>
          <cell r="E619">
            <v>2</v>
          </cell>
        </row>
        <row r="620">
          <cell r="C620">
            <v>252287000188</v>
          </cell>
          <cell r="D620" t="str">
            <v>Centro Educativo La Vega</v>
          </cell>
          <cell r="E620">
            <v>2</v>
          </cell>
        </row>
        <row r="621">
          <cell r="C621">
            <v>252287000200</v>
          </cell>
          <cell r="D621" t="str">
            <v>Centro Educativo La Pradera</v>
          </cell>
          <cell r="E621">
            <v>2</v>
          </cell>
        </row>
        <row r="622">
          <cell r="C622">
            <v>252287000048</v>
          </cell>
          <cell r="D622" t="str">
            <v>Centro Educativo Guapuscal Alto</v>
          </cell>
          <cell r="E622">
            <v>6</v>
          </cell>
        </row>
        <row r="623">
          <cell r="C623">
            <v>252287000218</v>
          </cell>
          <cell r="D623" t="str">
            <v>Institucion Educativa Agropecuaria Mariscal Sucre</v>
          </cell>
          <cell r="E623">
            <v>11</v>
          </cell>
        </row>
        <row r="624">
          <cell r="C624">
            <v>352287000018</v>
          </cell>
          <cell r="D624" t="str">
            <v>Institucion Educativa Municipio De Funes</v>
          </cell>
          <cell r="E624">
            <v>28</v>
          </cell>
        </row>
        <row r="625">
          <cell r="C625">
            <v>252317000285</v>
          </cell>
          <cell r="D625" t="str">
            <v>Centro Educativo San Ramon</v>
          </cell>
          <cell r="E625">
            <v>1</v>
          </cell>
        </row>
        <row r="626">
          <cell r="C626">
            <v>252317000382</v>
          </cell>
          <cell r="D626" t="str">
            <v>Centro Educativo Cristo Bajo</v>
          </cell>
          <cell r="E626">
            <v>1</v>
          </cell>
        </row>
        <row r="627">
          <cell r="C627">
            <v>252317000447</v>
          </cell>
          <cell r="D627" t="str">
            <v>Centro Educativo El Sol De Los Pastos</v>
          </cell>
          <cell r="E627">
            <v>1</v>
          </cell>
        </row>
        <row r="628">
          <cell r="C628">
            <v>252317000293</v>
          </cell>
          <cell r="D628" t="str">
            <v>Centro Educativo Chimangual</v>
          </cell>
          <cell r="E628">
            <v>2</v>
          </cell>
        </row>
        <row r="629">
          <cell r="C629">
            <v>252317000374</v>
          </cell>
          <cell r="D629" t="str">
            <v>Centro Educativo Santa Rosa</v>
          </cell>
          <cell r="E629">
            <v>2</v>
          </cell>
        </row>
        <row r="630">
          <cell r="C630">
            <v>252317000391</v>
          </cell>
          <cell r="D630" t="str">
            <v>Centro Educativo Guancha</v>
          </cell>
          <cell r="E630">
            <v>2</v>
          </cell>
        </row>
        <row r="631">
          <cell r="C631">
            <v>252317000056</v>
          </cell>
          <cell r="D631" t="str">
            <v>Centro Educativo Cualapud</v>
          </cell>
          <cell r="E631">
            <v>3</v>
          </cell>
        </row>
        <row r="632">
          <cell r="C632">
            <v>252317000099</v>
          </cell>
          <cell r="D632" t="str">
            <v>Centro Educativo La Victoria</v>
          </cell>
          <cell r="E632">
            <v>3</v>
          </cell>
        </row>
        <row r="633">
          <cell r="C633">
            <v>252317000102</v>
          </cell>
          <cell r="D633" t="str">
            <v>Centro Educativo Guan Vereda Comunidad</v>
          </cell>
          <cell r="E633">
            <v>3</v>
          </cell>
        </row>
        <row r="634">
          <cell r="C634">
            <v>252317000196</v>
          </cell>
          <cell r="D634" t="str">
            <v>Centro Educativo Ipialpud</v>
          </cell>
          <cell r="E634">
            <v>3</v>
          </cell>
        </row>
        <row r="635">
          <cell r="C635">
            <v>252317000269</v>
          </cell>
          <cell r="D635" t="str">
            <v>Centro Educativo Arvela</v>
          </cell>
          <cell r="E635">
            <v>3</v>
          </cell>
        </row>
        <row r="636">
          <cell r="C636">
            <v>252317000277</v>
          </cell>
          <cell r="D636" t="str">
            <v>Centro Educativo Riveras</v>
          </cell>
          <cell r="E636">
            <v>3</v>
          </cell>
        </row>
        <row r="637">
          <cell r="C637">
            <v>252317000366</v>
          </cell>
          <cell r="D637" t="str">
            <v>Centro Educativo Guan Puente Alto</v>
          </cell>
          <cell r="E637">
            <v>3</v>
          </cell>
        </row>
        <row r="638">
          <cell r="C638">
            <v>252317000129</v>
          </cell>
          <cell r="D638" t="str">
            <v>Centro Educativo El Consuelo</v>
          </cell>
          <cell r="E638">
            <v>4</v>
          </cell>
        </row>
        <row r="639">
          <cell r="C639">
            <v>252317000137</v>
          </cell>
          <cell r="D639" t="str">
            <v>Centro Educativo El Rosario De Colimba</v>
          </cell>
          <cell r="E639">
            <v>4</v>
          </cell>
        </row>
        <row r="640">
          <cell r="C640">
            <v>452317000349</v>
          </cell>
          <cell r="D640" t="str">
            <v>Centro Educativo Cristo Alto</v>
          </cell>
          <cell r="E640">
            <v>4</v>
          </cell>
        </row>
        <row r="641">
          <cell r="C641">
            <v>252317000111</v>
          </cell>
          <cell r="D641" t="str">
            <v>Centro Educativo Chapud</v>
          </cell>
          <cell r="E641">
            <v>5</v>
          </cell>
        </row>
        <row r="642">
          <cell r="C642">
            <v>252317000081</v>
          </cell>
          <cell r="D642" t="str">
            <v>Institucion Educativa San Jose De Chillanquer</v>
          </cell>
          <cell r="E642">
            <v>15</v>
          </cell>
        </row>
        <row r="643">
          <cell r="C643">
            <v>252317000412</v>
          </cell>
          <cell r="D643" t="str">
            <v>Institucion Educativa Libardo Ramiro Muñoz</v>
          </cell>
          <cell r="E643">
            <v>16</v>
          </cell>
        </row>
        <row r="644">
          <cell r="C644">
            <v>252317000404</v>
          </cell>
          <cell r="D644" t="str">
            <v>Institucion Educativa Tecnica Agropecuaria San Diego</v>
          </cell>
          <cell r="E644">
            <v>20</v>
          </cell>
        </row>
        <row r="645">
          <cell r="C645">
            <v>152317000035</v>
          </cell>
          <cell r="D645" t="str">
            <v>Institucion Educativa Genaro Leon</v>
          </cell>
          <cell r="E645">
            <v>62</v>
          </cell>
        </row>
        <row r="646">
          <cell r="C646">
            <v>252320000091</v>
          </cell>
          <cell r="D646" t="str">
            <v>Centro Educativo San Antonio</v>
          </cell>
          <cell r="E646">
            <v>1</v>
          </cell>
        </row>
        <row r="647">
          <cell r="C647">
            <v>252320000130</v>
          </cell>
          <cell r="D647" t="str">
            <v>Centro Educativo San Jose</v>
          </cell>
          <cell r="E647">
            <v>1</v>
          </cell>
        </row>
        <row r="648">
          <cell r="C648">
            <v>252320000148</v>
          </cell>
          <cell r="D648" t="str">
            <v>Centro Educativo La Victoria</v>
          </cell>
          <cell r="E648">
            <v>1</v>
          </cell>
        </row>
        <row r="649">
          <cell r="C649">
            <v>252320000156</v>
          </cell>
          <cell r="D649" t="str">
            <v>Centro Educativo La Esperanza</v>
          </cell>
          <cell r="E649">
            <v>1</v>
          </cell>
        </row>
        <row r="650">
          <cell r="C650">
            <v>252320000164</v>
          </cell>
          <cell r="D650" t="str">
            <v>Centro Educativo Buenos Aires</v>
          </cell>
          <cell r="E650">
            <v>1</v>
          </cell>
        </row>
        <row r="651">
          <cell r="C651">
            <v>252320000211</v>
          </cell>
          <cell r="D651" t="str">
            <v>CENTRO EDUCATIVO YUNGUITA</v>
          </cell>
          <cell r="E651">
            <v>1</v>
          </cell>
        </row>
        <row r="652">
          <cell r="C652">
            <v>252320000237</v>
          </cell>
          <cell r="D652" t="str">
            <v>CENTRO EDUCATIVO SAN FRANCISCO ALTO</v>
          </cell>
          <cell r="E652">
            <v>1</v>
          </cell>
        </row>
        <row r="653">
          <cell r="C653">
            <v>252320000288</v>
          </cell>
          <cell r="D653" t="str">
            <v>Centro Educativo La Cocha</v>
          </cell>
          <cell r="E653">
            <v>1</v>
          </cell>
        </row>
        <row r="654">
          <cell r="C654">
            <v>252320000334</v>
          </cell>
          <cell r="D654" t="str">
            <v>Centro Educativo San German</v>
          </cell>
          <cell r="E654">
            <v>1</v>
          </cell>
        </row>
        <row r="655">
          <cell r="C655">
            <v>252320000342</v>
          </cell>
          <cell r="D655" t="str">
            <v>CENTRO EDUCATIVO ROSARIO DE INGA</v>
          </cell>
          <cell r="E655">
            <v>1</v>
          </cell>
        </row>
        <row r="656">
          <cell r="C656">
            <v>252320000431</v>
          </cell>
          <cell r="D656" t="str">
            <v>Centro Educativo Villa Nueva</v>
          </cell>
          <cell r="E656">
            <v>1</v>
          </cell>
        </row>
        <row r="657">
          <cell r="C657">
            <v>252320000440</v>
          </cell>
          <cell r="D657" t="str">
            <v>Centro Educativo Plan Grande</v>
          </cell>
          <cell r="E657">
            <v>1</v>
          </cell>
        </row>
        <row r="658">
          <cell r="C658">
            <v>252320000458</v>
          </cell>
          <cell r="D658" t="str">
            <v>Centro Educativo Cumag Chiquito</v>
          </cell>
          <cell r="E658">
            <v>1</v>
          </cell>
        </row>
        <row r="659">
          <cell r="C659">
            <v>252320000474</v>
          </cell>
          <cell r="D659" t="str">
            <v>Centro Educativo El Rosal</v>
          </cell>
          <cell r="E659">
            <v>1</v>
          </cell>
        </row>
        <row r="660">
          <cell r="C660">
            <v>252320000491</v>
          </cell>
          <cell r="D660" t="str">
            <v>Centro Educativo Ahumada Chiquito</v>
          </cell>
          <cell r="E660">
            <v>1</v>
          </cell>
        </row>
        <row r="661">
          <cell r="C661">
            <v>252320000504</v>
          </cell>
          <cell r="D661" t="str">
            <v>Centro Educativo La Cienaga</v>
          </cell>
          <cell r="E661">
            <v>1</v>
          </cell>
        </row>
        <row r="662">
          <cell r="C662">
            <v>252320000512</v>
          </cell>
          <cell r="D662" t="str">
            <v>Centro Educativo Paramillo</v>
          </cell>
          <cell r="E662">
            <v>1</v>
          </cell>
        </row>
        <row r="663">
          <cell r="C663">
            <v>252320000067</v>
          </cell>
          <cell r="D663" t="str">
            <v>Centro Educativo El Cabuyo</v>
          </cell>
          <cell r="E663">
            <v>2</v>
          </cell>
        </row>
        <row r="664">
          <cell r="C664">
            <v>252320000113</v>
          </cell>
          <cell r="D664" t="str">
            <v>Centro Educativo San Francisco Bajo</v>
          </cell>
          <cell r="E664">
            <v>2</v>
          </cell>
        </row>
        <row r="665">
          <cell r="C665">
            <v>252320000121</v>
          </cell>
          <cell r="D665" t="str">
            <v>Centro Educativo El Cid</v>
          </cell>
          <cell r="E665">
            <v>2</v>
          </cell>
        </row>
        <row r="666">
          <cell r="C666">
            <v>252320000172</v>
          </cell>
          <cell r="D666" t="str">
            <v>Centro Educativo Alex</v>
          </cell>
          <cell r="E666">
            <v>2</v>
          </cell>
        </row>
        <row r="667">
          <cell r="C667">
            <v>252320000075</v>
          </cell>
          <cell r="D667" t="str">
            <v>Centro Educativo Girardoth</v>
          </cell>
          <cell r="E667">
            <v>3</v>
          </cell>
        </row>
        <row r="668">
          <cell r="C668">
            <v>252320000105</v>
          </cell>
          <cell r="D668" t="str">
            <v>Centro Educativo Cumag Grande</v>
          </cell>
          <cell r="E668">
            <v>3</v>
          </cell>
        </row>
        <row r="669">
          <cell r="C669">
            <v>252320000181</v>
          </cell>
          <cell r="D669" t="str">
            <v>Centro Educativo San Nicolas</v>
          </cell>
          <cell r="E669">
            <v>3</v>
          </cell>
        </row>
        <row r="670">
          <cell r="C670">
            <v>252320000202</v>
          </cell>
          <cell r="D670" t="str">
            <v>Centro Educativo Cuatro Esquinas</v>
          </cell>
          <cell r="E670">
            <v>3</v>
          </cell>
        </row>
        <row r="671">
          <cell r="C671">
            <v>252320000423</v>
          </cell>
          <cell r="D671" t="str">
            <v>Centro Educativo Motilon</v>
          </cell>
          <cell r="E671">
            <v>3</v>
          </cell>
        </row>
        <row r="672">
          <cell r="C672">
            <v>252320000041</v>
          </cell>
          <cell r="D672" t="str">
            <v>Centro Educativo Ahumada Grande</v>
          </cell>
          <cell r="E672">
            <v>4</v>
          </cell>
        </row>
        <row r="673">
          <cell r="C673">
            <v>252320000083</v>
          </cell>
          <cell r="D673" t="str">
            <v>Institucion Educativa San Alejandro</v>
          </cell>
          <cell r="E673">
            <v>10</v>
          </cell>
        </row>
        <row r="674">
          <cell r="C674">
            <v>152320000038</v>
          </cell>
          <cell r="D674" t="str">
            <v>Institucion Educativa Tecnica Maria Auxiliadora</v>
          </cell>
          <cell r="E674">
            <v>24</v>
          </cell>
        </row>
        <row r="675">
          <cell r="C675">
            <v>152320000011</v>
          </cell>
          <cell r="D675" t="str">
            <v>Institucion Educativa Nuestra Señora De Las Nieves</v>
          </cell>
          <cell r="E675">
            <v>40</v>
          </cell>
        </row>
        <row r="676">
          <cell r="C676">
            <v>252323000041</v>
          </cell>
          <cell r="D676" t="str">
            <v>Centro Educativo San Antonio</v>
          </cell>
          <cell r="E676">
            <v>1</v>
          </cell>
        </row>
        <row r="677">
          <cell r="C677">
            <v>252323000050</v>
          </cell>
          <cell r="D677" t="str">
            <v>Centro Educativo San Martin</v>
          </cell>
          <cell r="E677">
            <v>1</v>
          </cell>
        </row>
        <row r="678">
          <cell r="C678">
            <v>252323000181</v>
          </cell>
          <cell r="D678" t="str">
            <v>Centro Educativo Dos Caminos</v>
          </cell>
          <cell r="E678">
            <v>1</v>
          </cell>
        </row>
        <row r="679">
          <cell r="C679">
            <v>252323000084</v>
          </cell>
          <cell r="D679" t="str">
            <v>Centro Educativo Charandu</v>
          </cell>
          <cell r="E679">
            <v>2</v>
          </cell>
        </row>
        <row r="680">
          <cell r="C680">
            <v>252323000092</v>
          </cell>
          <cell r="D680" t="str">
            <v>Centro Educativo Los Cedros</v>
          </cell>
          <cell r="E680">
            <v>2</v>
          </cell>
        </row>
        <row r="681">
          <cell r="C681">
            <v>252323000173</v>
          </cell>
          <cell r="D681" t="str">
            <v>Centro Educativo Loma Del Medio</v>
          </cell>
          <cell r="E681">
            <v>2</v>
          </cell>
        </row>
        <row r="682">
          <cell r="C682">
            <v>252323000190</v>
          </cell>
          <cell r="D682" t="str">
            <v>Institucion Educativa  Tecnica Santo Tomas</v>
          </cell>
          <cell r="E682">
            <v>13</v>
          </cell>
        </row>
        <row r="683">
          <cell r="C683">
            <v>152323000161</v>
          </cell>
          <cell r="D683" t="str">
            <v>Institucion Educativa Tecnica Promocion Social</v>
          </cell>
          <cell r="E683">
            <v>20</v>
          </cell>
        </row>
        <row r="684">
          <cell r="C684">
            <v>152323000063</v>
          </cell>
          <cell r="D684" t="str">
            <v>Institucion Educativa San Jose</v>
          </cell>
          <cell r="E684">
            <v>27</v>
          </cell>
        </row>
        <row r="685">
          <cell r="C685">
            <v>252352000042</v>
          </cell>
          <cell r="D685" t="str">
            <v>Centro Educativo San Javier</v>
          </cell>
          <cell r="E685">
            <v>1</v>
          </cell>
        </row>
        <row r="686">
          <cell r="C686">
            <v>252352000069</v>
          </cell>
          <cell r="D686" t="str">
            <v>Centro Educativo Iscuazan</v>
          </cell>
          <cell r="E686">
            <v>1</v>
          </cell>
        </row>
        <row r="687">
          <cell r="C687">
            <v>252352000107</v>
          </cell>
          <cell r="D687" t="str">
            <v>Centro Educativo Loma Del Carmen</v>
          </cell>
          <cell r="E687">
            <v>1</v>
          </cell>
        </row>
        <row r="688">
          <cell r="C688">
            <v>252352000131</v>
          </cell>
          <cell r="D688" t="str">
            <v>Centro Educativo El Tablon</v>
          </cell>
          <cell r="E688">
            <v>1</v>
          </cell>
        </row>
        <row r="689">
          <cell r="C689">
            <v>252352000174</v>
          </cell>
          <cell r="D689" t="str">
            <v>Centro Educativo Loma Alta</v>
          </cell>
          <cell r="E689">
            <v>1</v>
          </cell>
        </row>
        <row r="690">
          <cell r="C690">
            <v>252352000221</v>
          </cell>
          <cell r="D690" t="str">
            <v>Centro Educativo El Comun</v>
          </cell>
          <cell r="E690">
            <v>1</v>
          </cell>
        </row>
        <row r="691">
          <cell r="C691">
            <v>252352000239</v>
          </cell>
          <cell r="D691" t="str">
            <v>Centro Educativo Santo Tomas</v>
          </cell>
          <cell r="E691">
            <v>1</v>
          </cell>
        </row>
        <row r="692">
          <cell r="C692">
            <v>252352000247</v>
          </cell>
          <cell r="D692" t="str">
            <v>Centro Educativo El Rosario</v>
          </cell>
          <cell r="E692">
            <v>1</v>
          </cell>
        </row>
        <row r="693">
          <cell r="C693">
            <v>252352000255</v>
          </cell>
          <cell r="D693" t="str">
            <v>Centro Educativo La Esperanza</v>
          </cell>
          <cell r="E693">
            <v>1</v>
          </cell>
        </row>
        <row r="694">
          <cell r="C694">
            <v>252352000271</v>
          </cell>
          <cell r="D694" t="str">
            <v>Centro Educativo El Mirador</v>
          </cell>
          <cell r="E694">
            <v>1</v>
          </cell>
        </row>
        <row r="695">
          <cell r="C695">
            <v>252352000018</v>
          </cell>
          <cell r="D695" t="str">
            <v>Centro Educativo Bolivar</v>
          </cell>
          <cell r="E695">
            <v>2</v>
          </cell>
        </row>
        <row r="696">
          <cell r="C696">
            <v>252352000034</v>
          </cell>
          <cell r="D696" t="str">
            <v>Centro Educativo Urbano</v>
          </cell>
          <cell r="E696">
            <v>2</v>
          </cell>
        </row>
        <row r="697">
          <cell r="C697">
            <v>252352000212</v>
          </cell>
          <cell r="D697" t="str">
            <v>Centro Educativo Tamburan</v>
          </cell>
          <cell r="E697">
            <v>2</v>
          </cell>
        </row>
        <row r="698">
          <cell r="C698">
            <v>252352000280</v>
          </cell>
          <cell r="D698" t="str">
            <v>Centro Educativo El Porvenir</v>
          </cell>
          <cell r="E698">
            <v>2</v>
          </cell>
        </row>
        <row r="699">
          <cell r="C699">
            <v>252352000204</v>
          </cell>
          <cell r="D699" t="str">
            <v>Centro Educativo San Antonio</v>
          </cell>
          <cell r="E699">
            <v>3</v>
          </cell>
        </row>
        <row r="700">
          <cell r="C700">
            <v>252352000077</v>
          </cell>
          <cell r="D700" t="str">
            <v>Centro Educativo Alto Del Rey</v>
          </cell>
          <cell r="E700">
            <v>4</v>
          </cell>
        </row>
        <row r="701">
          <cell r="C701">
            <v>252352000263</v>
          </cell>
          <cell r="D701" t="str">
            <v>Institucion Educativa San Francisco De Asis</v>
          </cell>
          <cell r="E701">
            <v>10</v>
          </cell>
        </row>
        <row r="702">
          <cell r="C702">
            <v>252352000166</v>
          </cell>
          <cell r="D702" t="str">
            <v>Institucion Educativa del Norte</v>
          </cell>
          <cell r="E702">
            <v>13</v>
          </cell>
        </row>
        <row r="703">
          <cell r="C703">
            <v>252352000140</v>
          </cell>
          <cell r="D703" t="str">
            <v>Institucion Educativa Jose Antonio Galan</v>
          </cell>
          <cell r="E703">
            <v>37</v>
          </cell>
        </row>
        <row r="704">
          <cell r="C704">
            <v>252354000040</v>
          </cell>
          <cell r="D704" t="str">
            <v>Centro Educativo El Tablon</v>
          </cell>
          <cell r="E704">
            <v>1</v>
          </cell>
        </row>
        <row r="705">
          <cell r="C705">
            <v>252354000074</v>
          </cell>
          <cell r="D705" t="str">
            <v>Centro Educativo El Alizal</v>
          </cell>
          <cell r="E705">
            <v>1</v>
          </cell>
        </row>
        <row r="706">
          <cell r="C706">
            <v>252354000180</v>
          </cell>
          <cell r="D706" t="str">
            <v>Centro Educativo Cuarchud Bajo</v>
          </cell>
          <cell r="E706">
            <v>1</v>
          </cell>
        </row>
        <row r="707">
          <cell r="C707">
            <v>252354000198</v>
          </cell>
          <cell r="D707" t="str">
            <v>Centro Educativo Silama</v>
          </cell>
          <cell r="E707">
            <v>1</v>
          </cell>
        </row>
        <row r="708">
          <cell r="C708">
            <v>252354000201</v>
          </cell>
          <cell r="D708" t="str">
            <v>Centro Educativo El Rosal</v>
          </cell>
          <cell r="E708">
            <v>1</v>
          </cell>
        </row>
        <row r="709">
          <cell r="C709">
            <v>252354000210</v>
          </cell>
          <cell r="D709" t="str">
            <v>Centro Educativo El Carmen</v>
          </cell>
          <cell r="E709">
            <v>1</v>
          </cell>
        </row>
        <row r="710">
          <cell r="C710">
            <v>252354000228</v>
          </cell>
          <cell r="D710" t="str">
            <v>Centro Educativo Pilcuan La Recta</v>
          </cell>
          <cell r="E710">
            <v>1</v>
          </cell>
        </row>
        <row r="711">
          <cell r="C711">
            <v>252354000244</v>
          </cell>
          <cell r="D711" t="str">
            <v>Centro Educativo Bellavista</v>
          </cell>
          <cell r="E711">
            <v>1</v>
          </cell>
        </row>
        <row r="712">
          <cell r="C712">
            <v>252354000252</v>
          </cell>
          <cell r="D712" t="str">
            <v>Centro Educativo Santiago De Camuestes</v>
          </cell>
          <cell r="E712">
            <v>1</v>
          </cell>
        </row>
        <row r="713">
          <cell r="C713">
            <v>252354000325</v>
          </cell>
          <cell r="D713" t="str">
            <v>Centro Educativo San Buenaventura</v>
          </cell>
          <cell r="E713">
            <v>1</v>
          </cell>
        </row>
        <row r="714">
          <cell r="C714">
            <v>252354000031</v>
          </cell>
          <cell r="D714" t="str">
            <v>Centro Educativo Cuarchud Alto</v>
          </cell>
          <cell r="E714">
            <v>2</v>
          </cell>
        </row>
        <row r="715">
          <cell r="C715">
            <v>252354000155</v>
          </cell>
          <cell r="D715" t="str">
            <v>Centro Educativo San Pedro Alto</v>
          </cell>
          <cell r="E715">
            <v>2</v>
          </cell>
        </row>
        <row r="716">
          <cell r="C716">
            <v>252354000015</v>
          </cell>
          <cell r="D716" t="str">
            <v>Centro Educativo Pilcuan Viejo</v>
          </cell>
          <cell r="E716">
            <v>4</v>
          </cell>
        </row>
        <row r="717">
          <cell r="C717">
            <v>252354000058</v>
          </cell>
          <cell r="D717" t="str">
            <v>Centro Educativo Santa Rosa</v>
          </cell>
          <cell r="E717">
            <v>6</v>
          </cell>
        </row>
        <row r="718">
          <cell r="C718">
            <v>252354000066</v>
          </cell>
          <cell r="D718" t="str">
            <v>Centro Educativo San Isidro</v>
          </cell>
          <cell r="E718">
            <v>6</v>
          </cell>
        </row>
        <row r="719">
          <cell r="C719">
            <v>252354000112</v>
          </cell>
          <cell r="D719" t="str">
            <v>Centro Educativo El Portachuelo</v>
          </cell>
          <cell r="E719">
            <v>6</v>
          </cell>
        </row>
        <row r="720">
          <cell r="C720">
            <v>252354000341</v>
          </cell>
          <cell r="D720" t="str">
            <v>Institucion Educativa  Agropecuaria Santa Ana</v>
          </cell>
          <cell r="E720">
            <v>17</v>
          </cell>
        </row>
        <row r="721">
          <cell r="C721">
            <v>152354000096</v>
          </cell>
          <cell r="D721" t="str">
            <v>Institucion Educativa Maria Luz</v>
          </cell>
          <cell r="E721">
            <v>18</v>
          </cell>
        </row>
        <row r="722">
          <cell r="C722">
            <v>252354000317</v>
          </cell>
          <cell r="D722" t="str">
            <v>Institucion Educativa Jesus Del Gran Poder</v>
          </cell>
          <cell r="E722">
            <v>18</v>
          </cell>
        </row>
        <row r="723">
          <cell r="C723">
            <v>252378000041</v>
          </cell>
          <cell r="D723" t="str">
            <v>Centro Educativo Paramito</v>
          </cell>
          <cell r="E723">
            <v>1</v>
          </cell>
        </row>
        <row r="724">
          <cell r="C724">
            <v>252378000059</v>
          </cell>
          <cell r="D724" t="str">
            <v>Centro Educativo El Pulpito</v>
          </cell>
          <cell r="E724">
            <v>1</v>
          </cell>
        </row>
        <row r="725">
          <cell r="C725">
            <v>252378000181</v>
          </cell>
          <cell r="D725" t="str">
            <v>Centro Educativo El Carmen</v>
          </cell>
          <cell r="E725">
            <v>1</v>
          </cell>
        </row>
        <row r="726">
          <cell r="C726">
            <v>252378000211</v>
          </cell>
          <cell r="D726" t="str">
            <v>Centro Educativo La Loma</v>
          </cell>
          <cell r="E726">
            <v>1</v>
          </cell>
        </row>
        <row r="727">
          <cell r="C727">
            <v>252378000237</v>
          </cell>
          <cell r="D727" t="str">
            <v>CENTRO EDUCATIVO LA PLANTA</v>
          </cell>
          <cell r="E727">
            <v>1</v>
          </cell>
        </row>
        <row r="728">
          <cell r="C728">
            <v>252378000245</v>
          </cell>
          <cell r="D728" t="str">
            <v>Centro Educativo La Palma</v>
          </cell>
          <cell r="E728">
            <v>1</v>
          </cell>
        </row>
        <row r="729">
          <cell r="C729">
            <v>252378000253</v>
          </cell>
          <cell r="D729" t="str">
            <v>Centro Educativo San Francisco</v>
          </cell>
          <cell r="E729">
            <v>1</v>
          </cell>
        </row>
        <row r="730">
          <cell r="C730">
            <v>252378000296</v>
          </cell>
          <cell r="D730" t="str">
            <v>Centro Educativo San Antonio</v>
          </cell>
          <cell r="E730">
            <v>1</v>
          </cell>
        </row>
        <row r="731">
          <cell r="C731">
            <v>252378000300</v>
          </cell>
          <cell r="D731" t="str">
            <v>Centro Educativo La Cañada</v>
          </cell>
          <cell r="E731">
            <v>1</v>
          </cell>
        </row>
        <row r="732">
          <cell r="C732">
            <v>252378000318</v>
          </cell>
          <cell r="D732" t="str">
            <v>Centro Educativo Las Aradas</v>
          </cell>
          <cell r="E732">
            <v>1</v>
          </cell>
        </row>
        <row r="733">
          <cell r="C733">
            <v>252378000342</v>
          </cell>
          <cell r="D733" t="str">
            <v>Centro Educativo Juan Lopez</v>
          </cell>
          <cell r="E733">
            <v>1</v>
          </cell>
        </row>
        <row r="734">
          <cell r="C734">
            <v>252378000385</v>
          </cell>
          <cell r="D734" t="str">
            <v>Centro Educativo El Hatico</v>
          </cell>
          <cell r="E734">
            <v>1</v>
          </cell>
        </row>
        <row r="735">
          <cell r="C735">
            <v>252378000393</v>
          </cell>
          <cell r="D735" t="str">
            <v>Centro Educativo Loma Larga</v>
          </cell>
          <cell r="E735">
            <v>1</v>
          </cell>
        </row>
        <row r="736">
          <cell r="C736">
            <v>252378000407</v>
          </cell>
          <cell r="D736" t="str">
            <v>Centro Educativo El Troje</v>
          </cell>
          <cell r="E736">
            <v>1</v>
          </cell>
        </row>
        <row r="737">
          <cell r="C737">
            <v>252378000539</v>
          </cell>
          <cell r="D737" t="str">
            <v>Centro Educativo Buenavista</v>
          </cell>
          <cell r="E737">
            <v>1</v>
          </cell>
        </row>
        <row r="738">
          <cell r="C738">
            <v>252378000652</v>
          </cell>
          <cell r="D738" t="str">
            <v>Centro Educativo Pazisara</v>
          </cell>
          <cell r="E738">
            <v>1</v>
          </cell>
        </row>
        <row r="739">
          <cell r="C739">
            <v>252378000661</v>
          </cell>
          <cell r="D739" t="str">
            <v>Centro Educativo La Laguna</v>
          </cell>
          <cell r="E739">
            <v>1</v>
          </cell>
        </row>
        <row r="740">
          <cell r="C740">
            <v>252378000679</v>
          </cell>
          <cell r="D740" t="str">
            <v>Centro Educativo Alto La Cumbre</v>
          </cell>
          <cell r="E740">
            <v>1</v>
          </cell>
        </row>
        <row r="741">
          <cell r="C741">
            <v>252378000687</v>
          </cell>
          <cell r="D741" t="str">
            <v>Centro Educativo El Palmal</v>
          </cell>
          <cell r="E741">
            <v>1</v>
          </cell>
        </row>
        <row r="742">
          <cell r="C742">
            <v>252378000695</v>
          </cell>
          <cell r="D742" t="str">
            <v>Centro Educativo Alto Sano</v>
          </cell>
          <cell r="E742">
            <v>1</v>
          </cell>
        </row>
        <row r="743">
          <cell r="C743">
            <v>252378000725</v>
          </cell>
          <cell r="D743" t="str">
            <v>Centro Educativo La Vega</v>
          </cell>
          <cell r="E743">
            <v>1</v>
          </cell>
        </row>
        <row r="744">
          <cell r="C744">
            <v>252378000733</v>
          </cell>
          <cell r="D744" t="str">
            <v>Centro Educativo Campobello</v>
          </cell>
          <cell r="E744">
            <v>1</v>
          </cell>
        </row>
        <row r="745">
          <cell r="C745">
            <v>252378000741</v>
          </cell>
          <cell r="D745" t="str">
            <v>Centro Educativo La Cabaña</v>
          </cell>
          <cell r="E745">
            <v>1</v>
          </cell>
        </row>
        <row r="746">
          <cell r="C746">
            <v>252378000075</v>
          </cell>
          <cell r="D746" t="str">
            <v>Centro Educativo Las Animas</v>
          </cell>
          <cell r="E746">
            <v>2</v>
          </cell>
        </row>
        <row r="747">
          <cell r="C747">
            <v>252378000091</v>
          </cell>
          <cell r="D747" t="str">
            <v>Centro Educativo Escandoy</v>
          </cell>
          <cell r="E747">
            <v>2</v>
          </cell>
        </row>
        <row r="748">
          <cell r="C748">
            <v>252378000121</v>
          </cell>
          <cell r="D748" t="str">
            <v>Centro Educativo La Cienaga</v>
          </cell>
          <cell r="E748">
            <v>2</v>
          </cell>
        </row>
        <row r="749">
          <cell r="C749">
            <v>252378000768</v>
          </cell>
          <cell r="D749" t="str">
            <v>Centro Educativo El Salado</v>
          </cell>
          <cell r="E749">
            <v>2</v>
          </cell>
        </row>
        <row r="750">
          <cell r="C750">
            <v>252378000156</v>
          </cell>
          <cell r="D750" t="str">
            <v>Centro Educativo Cofradia</v>
          </cell>
          <cell r="E750">
            <v>3</v>
          </cell>
        </row>
        <row r="751">
          <cell r="C751">
            <v>252378000547</v>
          </cell>
          <cell r="D751" t="str">
            <v>Centro Educativo Llano Grande</v>
          </cell>
          <cell r="E751">
            <v>3</v>
          </cell>
        </row>
        <row r="752">
          <cell r="C752">
            <v>252378000636</v>
          </cell>
          <cell r="D752" t="str">
            <v>Centro Educativo El Aposento</v>
          </cell>
          <cell r="E752">
            <v>3</v>
          </cell>
        </row>
        <row r="753">
          <cell r="C753">
            <v>252378000130</v>
          </cell>
          <cell r="D753" t="str">
            <v>Centro Educativo La Estancia</v>
          </cell>
          <cell r="E753">
            <v>9</v>
          </cell>
        </row>
        <row r="754">
          <cell r="C754">
            <v>252378000067</v>
          </cell>
          <cell r="D754" t="str">
            <v>Institucion Educativa Telesecundaria De San Gerardo</v>
          </cell>
          <cell r="E754">
            <v>10</v>
          </cell>
        </row>
        <row r="755">
          <cell r="C755">
            <v>252378000083</v>
          </cell>
          <cell r="D755" t="str">
            <v xml:space="preserve">Institucion Educativa Microempresarial De Cabuyales </v>
          </cell>
          <cell r="E755">
            <v>15</v>
          </cell>
        </row>
        <row r="756">
          <cell r="C756">
            <v>252378000750</v>
          </cell>
          <cell r="D756" t="str">
            <v>Institucion Educativa Agropecuaria Miguel Angel Rangel</v>
          </cell>
          <cell r="E756">
            <v>17</v>
          </cell>
        </row>
        <row r="757">
          <cell r="C757">
            <v>152378000429</v>
          </cell>
          <cell r="D757" t="str">
            <v>Institucion Educativa Tecnica San Francisco De Asis</v>
          </cell>
          <cell r="E757">
            <v>18</v>
          </cell>
        </row>
        <row r="758">
          <cell r="C758">
            <v>152378000623</v>
          </cell>
          <cell r="D758" t="str">
            <v>Institucion Educativa De Bachillerato</v>
          </cell>
          <cell r="E758">
            <v>31</v>
          </cell>
        </row>
        <row r="759">
          <cell r="C759">
            <v>152378000038</v>
          </cell>
          <cell r="D759" t="str">
            <v>Institucion Educativa Normal Superior Del Mayo</v>
          </cell>
          <cell r="E759">
            <v>54</v>
          </cell>
        </row>
        <row r="760">
          <cell r="C760">
            <v>252381000078</v>
          </cell>
          <cell r="D760" t="str">
            <v>Centro Educativo El Barranco</v>
          </cell>
          <cell r="E760">
            <v>1</v>
          </cell>
        </row>
        <row r="761">
          <cell r="C761">
            <v>252381000116</v>
          </cell>
          <cell r="D761" t="str">
            <v>Centro Educativo San Francisco</v>
          </cell>
          <cell r="E761">
            <v>1</v>
          </cell>
        </row>
        <row r="762">
          <cell r="C762">
            <v>252381000124</v>
          </cell>
          <cell r="D762" t="str">
            <v>Centro Educativo Garces Bajo</v>
          </cell>
          <cell r="E762">
            <v>1</v>
          </cell>
        </row>
        <row r="763">
          <cell r="C763">
            <v>252381000141</v>
          </cell>
          <cell r="D763" t="str">
            <v>Centro Educativo Picacho</v>
          </cell>
          <cell r="E763">
            <v>1</v>
          </cell>
        </row>
        <row r="764">
          <cell r="C764">
            <v>252381000183</v>
          </cell>
          <cell r="D764" t="str">
            <v>Centro Educativo Catauquilla</v>
          </cell>
          <cell r="E764">
            <v>1</v>
          </cell>
        </row>
        <row r="765">
          <cell r="C765">
            <v>252381000230</v>
          </cell>
          <cell r="D765" t="str">
            <v>Centro Educativo Loma Larga</v>
          </cell>
          <cell r="E765">
            <v>1</v>
          </cell>
        </row>
        <row r="766">
          <cell r="C766">
            <v>252381000302</v>
          </cell>
          <cell r="D766" t="str">
            <v>Centro Educativo Panchindo</v>
          </cell>
          <cell r="E766">
            <v>1</v>
          </cell>
        </row>
        <row r="767">
          <cell r="C767">
            <v>252381000337</v>
          </cell>
          <cell r="D767" t="str">
            <v>Centro Educativo Garces Alto</v>
          </cell>
          <cell r="E767">
            <v>1</v>
          </cell>
        </row>
        <row r="768">
          <cell r="C768">
            <v>252381000426</v>
          </cell>
          <cell r="D768" t="str">
            <v>Centro Educativo Chaupiloma</v>
          </cell>
          <cell r="E768">
            <v>1</v>
          </cell>
        </row>
        <row r="769">
          <cell r="C769">
            <v>252381000507</v>
          </cell>
          <cell r="D769" t="str">
            <v>Centro Educativo Catauca</v>
          </cell>
          <cell r="E769">
            <v>1</v>
          </cell>
        </row>
        <row r="770">
          <cell r="C770">
            <v>252381000132</v>
          </cell>
          <cell r="D770" t="str">
            <v>Centro Educativo Cacique Bajo</v>
          </cell>
          <cell r="E770">
            <v>2</v>
          </cell>
        </row>
        <row r="771">
          <cell r="C771">
            <v>252381000256</v>
          </cell>
          <cell r="D771" t="str">
            <v>Centro Educativo Tunja Chiquito</v>
          </cell>
          <cell r="E771">
            <v>2</v>
          </cell>
        </row>
        <row r="772">
          <cell r="C772">
            <v>252381000281</v>
          </cell>
          <cell r="D772" t="str">
            <v>Centro Educativo Pucara</v>
          </cell>
          <cell r="E772">
            <v>2</v>
          </cell>
        </row>
        <row r="773">
          <cell r="C773">
            <v>252381000299</v>
          </cell>
          <cell r="D773" t="str">
            <v>Centro Educativo Cacique Alto</v>
          </cell>
          <cell r="E773">
            <v>2</v>
          </cell>
        </row>
        <row r="774">
          <cell r="C774">
            <v>252381000370</v>
          </cell>
          <cell r="D774" t="str">
            <v>Centro Educativo Duarte Bajo</v>
          </cell>
          <cell r="E774">
            <v>2</v>
          </cell>
        </row>
        <row r="775">
          <cell r="C775">
            <v>252381000400</v>
          </cell>
          <cell r="D775" t="str">
            <v xml:space="preserve">Centro Educativo San Francisco </v>
          </cell>
          <cell r="E775">
            <v>2</v>
          </cell>
        </row>
        <row r="776">
          <cell r="C776">
            <v>252381000051</v>
          </cell>
          <cell r="D776" t="str">
            <v>Centro Educativo Yunguilla</v>
          </cell>
          <cell r="E776">
            <v>3</v>
          </cell>
        </row>
        <row r="777">
          <cell r="C777">
            <v>252381000094</v>
          </cell>
          <cell r="D777" t="str">
            <v>Centro Educativo Bellavista</v>
          </cell>
          <cell r="E777">
            <v>3</v>
          </cell>
        </row>
        <row r="778">
          <cell r="C778">
            <v>252381000167</v>
          </cell>
          <cell r="D778" t="str">
            <v>Centro Educativo Duarte Alto</v>
          </cell>
          <cell r="E778">
            <v>3</v>
          </cell>
        </row>
        <row r="779">
          <cell r="C779">
            <v>252381000272</v>
          </cell>
          <cell r="D779" t="str">
            <v>Centro Educativo El Maco</v>
          </cell>
          <cell r="E779">
            <v>3</v>
          </cell>
        </row>
        <row r="780">
          <cell r="C780">
            <v>252381000329</v>
          </cell>
          <cell r="D780" t="str">
            <v>Centro Educativo Quebrada Honda</v>
          </cell>
          <cell r="E780">
            <v>4</v>
          </cell>
        </row>
        <row r="781">
          <cell r="C781">
            <v>252381000086</v>
          </cell>
          <cell r="D781" t="str">
            <v>Centro Educativo Rosapamba</v>
          </cell>
          <cell r="E781">
            <v>5</v>
          </cell>
        </row>
        <row r="782">
          <cell r="C782">
            <v>252381000043</v>
          </cell>
          <cell r="D782" t="str">
            <v>Centro Educativo Plazuelas</v>
          </cell>
          <cell r="E782">
            <v>6</v>
          </cell>
        </row>
        <row r="783">
          <cell r="C783">
            <v>252381000418</v>
          </cell>
          <cell r="D783" t="str">
            <v>Institucion Educativa Nuestra Señora Del Carmen</v>
          </cell>
          <cell r="E783">
            <v>12</v>
          </cell>
        </row>
        <row r="784">
          <cell r="C784">
            <v>452381000387</v>
          </cell>
          <cell r="D784" t="str">
            <v>Institucion Educativa Gustin Santacruz</v>
          </cell>
          <cell r="E784">
            <v>12</v>
          </cell>
        </row>
        <row r="785">
          <cell r="C785">
            <v>252381000442</v>
          </cell>
          <cell r="D785" t="str">
            <v>Institucion Educativa San Jose De Matituy</v>
          </cell>
          <cell r="E785">
            <v>14</v>
          </cell>
        </row>
        <row r="786">
          <cell r="C786">
            <v>252381000451</v>
          </cell>
          <cell r="D786" t="str">
            <v>Institucion Educativa La Inmaculada De Robles</v>
          </cell>
          <cell r="E786">
            <v>14</v>
          </cell>
        </row>
        <row r="787">
          <cell r="C787">
            <v>152381000120</v>
          </cell>
          <cell r="D787" t="str">
            <v>Institucion Educativa San Bartolome De La Florida</v>
          </cell>
          <cell r="E787">
            <v>27</v>
          </cell>
        </row>
        <row r="788">
          <cell r="C788">
            <v>252385000005</v>
          </cell>
          <cell r="D788" t="str">
            <v>Centro Educativo San Sebastian El Prado</v>
          </cell>
          <cell r="E788">
            <v>1</v>
          </cell>
        </row>
        <row r="789">
          <cell r="C789">
            <v>252385005392</v>
          </cell>
          <cell r="D789" t="str">
            <v>Centro Educativo Divino Niño Jesus La Floresta</v>
          </cell>
          <cell r="E789">
            <v>1</v>
          </cell>
        </row>
        <row r="790">
          <cell r="C790">
            <v>252418000359</v>
          </cell>
          <cell r="D790" t="str">
            <v>Centro Educativo La Palma</v>
          </cell>
          <cell r="E790">
            <v>1</v>
          </cell>
        </row>
        <row r="791">
          <cell r="C791">
            <v>252385000111</v>
          </cell>
          <cell r="D791" t="str">
            <v>Institucion Educativa Rodrigo Lara Bonilla</v>
          </cell>
          <cell r="E791">
            <v>11</v>
          </cell>
        </row>
        <row r="792">
          <cell r="C792">
            <v>252418000332</v>
          </cell>
          <cell r="D792" t="str">
            <v>Institucion Educativa Juan Pablo I</v>
          </cell>
          <cell r="E792">
            <v>28</v>
          </cell>
        </row>
        <row r="793">
          <cell r="C793">
            <v>252250000200</v>
          </cell>
          <cell r="D793" t="str">
            <v>Centro Educativo Guillermo Zarama Villota</v>
          </cell>
          <cell r="E793">
            <v>1</v>
          </cell>
        </row>
        <row r="794">
          <cell r="C794">
            <v>252250000391</v>
          </cell>
          <cell r="D794" t="str">
            <v>Centro Educativo Poija</v>
          </cell>
          <cell r="E794">
            <v>1</v>
          </cell>
        </row>
        <row r="795">
          <cell r="C795">
            <v>252250001001</v>
          </cell>
          <cell r="D795" t="str">
            <v>Centro Educativo Las Torres</v>
          </cell>
          <cell r="E795">
            <v>1</v>
          </cell>
        </row>
        <row r="796">
          <cell r="C796">
            <v>252390000013</v>
          </cell>
          <cell r="D796" t="str">
            <v>Centro Educativo El Naranjo</v>
          </cell>
          <cell r="E796">
            <v>1</v>
          </cell>
        </row>
        <row r="797">
          <cell r="C797">
            <v>252390000064</v>
          </cell>
          <cell r="D797" t="str">
            <v>Centro Educativo Paulina</v>
          </cell>
          <cell r="E797">
            <v>1</v>
          </cell>
        </row>
        <row r="798">
          <cell r="C798">
            <v>252390000099</v>
          </cell>
          <cell r="D798" t="str">
            <v>Centro Educativo Secadero</v>
          </cell>
          <cell r="E798">
            <v>1</v>
          </cell>
        </row>
        <row r="799">
          <cell r="C799">
            <v>252250000188</v>
          </cell>
          <cell r="D799" t="str">
            <v>CENTRO EDUCATIVO PANGA MOSA</v>
          </cell>
          <cell r="E799">
            <v>2</v>
          </cell>
        </row>
        <row r="800">
          <cell r="C800">
            <v>252250000404</v>
          </cell>
          <cell r="D800" t="str">
            <v>Centro Educativo Aguacatal</v>
          </cell>
          <cell r="E800">
            <v>2</v>
          </cell>
        </row>
        <row r="801">
          <cell r="C801">
            <v>252390000048</v>
          </cell>
          <cell r="D801" t="str">
            <v>Centro Educativo El Cedro</v>
          </cell>
          <cell r="E801">
            <v>2</v>
          </cell>
        </row>
        <row r="802">
          <cell r="C802">
            <v>252250000056</v>
          </cell>
          <cell r="D802" t="str">
            <v>Centro Educativo San Pablo De La Tola</v>
          </cell>
          <cell r="E802">
            <v>3</v>
          </cell>
        </row>
        <row r="803">
          <cell r="C803">
            <v>252250000706</v>
          </cell>
          <cell r="D803" t="str">
            <v>Centro Educativo Vigia</v>
          </cell>
          <cell r="E803">
            <v>3</v>
          </cell>
        </row>
        <row r="804">
          <cell r="C804">
            <v>252250000765</v>
          </cell>
          <cell r="D804" t="str">
            <v>Centro Educativo Nerete</v>
          </cell>
          <cell r="E804">
            <v>3</v>
          </cell>
        </row>
        <row r="805">
          <cell r="C805">
            <v>252390000081</v>
          </cell>
          <cell r="D805" t="str">
            <v>Centro Educativo Bajo Palomino</v>
          </cell>
          <cell r="E805">
            <v>3</v>
          </cell>
        </row>
        <row r="806">
          <cell r="C806">
            <v>252250000676</v>
          </cell>
          <cell r="D806" t="str">
            <v>Centro Educativo San Pablo Del Mar</v>
          </cell>
          <cell r="E806">
            <v>8</v>
          </cell>
        </row>
        <row r="807">
          <cell r="C807">
            <v>252250000421</v>
          </cell>
          <cell r="D807" t="str">
            <v>Centro Educativo Arca De Noe De Amarales</v>
          </cell>
          <cell r="E807">
            <v>11</v>
          </cell>
        </row>
        <row r="808">
          <cell r="C808">
            <v>252250000862</v>
          </cell>
          <cell r="D808" t="str">
            <v>Institucion Educativa Sofonias Yacup</v>
          </cell>
          <cell r="E808">
            <v>56</v>
          </cell>
        </row>
        <row r="809">
          <cell r="C809">
            <v>252399000130</v>
          </cell>
          <cell r="D809" t="str">
            <v>Centro Educativo La Fragua</v>
          </cell>
          <cell r="E809">
            <v>1</v>
          </cell>
        </row>
        <row r="810">
          <cell r="C810">
            <v>252399000211</v>
          </cell>
          <cell r="D810" t="str">
            <v>Centro Educativo Peña Blanca</v>
          </cell>
          <cell r="E810">
            <v>1</v>
          </cell>
        </row>
        <row r="811">
          <cell r="C811">
            <v>252399000253</v>
          </cell>
          <cell r="D811" t="str">
            <v>Centro Educativo Ojo De Agua</v>
          </cell>
          <cell r="E811">
            <v>1</v>
          </cell>
        </row>
        <row r="812">
          <cell r="C812">
            <v>252399000300</v>
          </cell>
          <cell r="D812" t="str">
            <v>Centro Educativo La Caldera</v>
          </cell>
          <cell r="E812">
            <v>1</v>
          </cell>
        </row>
        <row r="813">
          <cell r="C813">
            <v>252399000431</v>
          </cell>
          <cell r="D813" t="str">
            <v>Centro Educativo La Castilla</v>
          </cell>
          <cell r="E813">
            <v>1</v>
          </cell>
        </row>
        <row r="814">
          <cell r="C814">
            <v>252399000598</v>
          </cell>
          <cell r="D814" t="str">
            <v>Centro Educativo Juan Solarte Obando</v>
          </cell>
          <cell r="E814">
            <v>1</v>
          </cell>
        </row>
        <row r="815">
          <cell r="C815">
            <v>252399000628</v>
          </cell>
          <cell r="D815" t="str">
            <v>Centro Educativo El Rincon Cusillo</v>
          </cell>
          <cell r="E815">
            <v>1</v>
          </cell>
        </row>
        <row r="816">
          <cell r="C816">
            <v>252399000636</v>
          </cell>
          <cell r="D816" t="str">
            <v>Centro Educativo La Jacoba</v>
          </cell>
          <cell r="E816">
            <v>1</v>
          </cell>
        </row>
        <row r="817">
          <cell r="C817">
            <v>252399000679</v>
          </cell>
          <cell r="D817" t="str">
            <v>Centro Educativo Chilcal Alto</v>
          </cell>
          <cell r="E817">
            <v>1</v>
          </cell>
        </row>
        <row r="818">
          <cell r="C818">
            <v>252399000687</v>
          </cell>
          <cell r="D818" t="str">
            <v>Centro Educativo Llano Grande</v>
          </cell>
          <cell r="E818">
            <v>1</v>
          </cell>
        </row>
        <row r="819">
          <cell r="C819">
            <v>252399000733</v>
          </cell>
          <cell r="D819" t="str">
            <v>CENTRO EDUCATIVO EL DIVISO</v>
          </cell>
          <cell r="E819">
            <v>1</v>
          </cell>
        </row>
        <row r="820">
          <cell r="C820">
            <v>252399000164</v>
          </cell>
          <cell r="D820" t="str">
            <v>Centro Educativo Chilcal Bajo</v>
          </cell>
          <cell r="E820">
            <v>2</v>
          </cell>
        </row>
        <row r="821">
          <cell r="C821">
            <v>252399000181</v>
          </cell>
          <cell r="D821" t="str">
            <v>Centro Educativo La Playa</v>
          </cell>
          <cell r="E821">
            <v>2</v>
          </cell>
        </row>
        <row r="822">
          <cell r="C822">
            <v>252399000237</v>
          </cell>
          <cell r="D822" t="str">
            <v>Centro Educativo El Guabo</v>
          </cell>
          <cell r="E822">
            <v>2</v>
          </cell>
        </row>
        <row r="823">
          <cell r="C823">
            <v>252399000288</v>
          </cell>
          <cell r="D823" t="str">
            <v>Centro Educativo Buenos Aires</v>
          </cell>
          <cell r="E823">
            <v>2</v>
          </cell>
        </row>
        <row r="824">
          <cell r="C824">
            <v>252399000318</v>
          </cell>
          <cell r="D824" t="str">
            <v>Centro Educativo Los Olivos</v>
          </cell>
          <cell r="E824">
            <v>2</v>
          </cell>
        </row>
        <row r="825">
          <cell r="C825">
            <v>252399000326</v>
          </cell>
          <cell r="D825" t="str">
            <v>Centro Educativo Contadero</v>
          </cell>
          <cell r="E825">
            <v>2</v>
          </cell>
        </row>
        <row r="826">
          <cell r="C826">
            <v>252399000571</v>
          </cell>
          <cell r="D826" t="str">
            <v>Centro Educativo Santa Teresita</v>
          </cell>
          <cell r="E826">
            <v>2</v>
          </cell>
        </row>
        <row r="827">
          <cell r="C827">
            <v>252399000644</v>
          </cell>
          <cell r="D827" t="str">
            <v>Centro Educativo La Betulia</v>
          </cell>
          <cell r="E827">
            <v>2</v>
          </cell>
        </row>
        <row r="828">
          <cell r="C828">
            <v>252399000695</v>
          </cell>
          <cell r="D828" t="str">
            <v>Centro Educativo El Peligro</v>
          </cell>
          <cell r="E828">
            <v>2</v>
          </cell>
        </row>
        <row r="829">
          <cell r="C829">
            <v>252399000768</v>
          </cell>
          <cell r="D829" t="str">
            <v>Centro Educativo Villa MarÃ­a</v>
          </cell>
          <cell r="E829">
            <v>2</v>
          </cell>
        </row>
        <row r="830">
          <cell r="C830">
            <v>252399000156</v>
          </cell>
          <cell r="D830" t="str">
            <v>Centro Educativo La Cañada</v>
          </cell>
          <cell r="E830">
            <v>3</v>
          </cell>
        </row>
        <row r="831">
          <cell r="C831">
            <v>252399000229</v>
          </cell>
          <cell r="D831" t="str">
            <v>Centro Educativo Cuchillas Peñas Blancas</v>
          </cell>
          <cell r="E831">
            <v>3</v>
          </cell>
        </row>
        <row r="832">
          <cell r="C832">
            <v>252399000245</v>
          </cell>
          <cell r="D832" t="str">
            <v>Centro Educativo La Alpujarra</v>
          </cell>
          <cell r="E832">
            <v>3</v>
          </cell>
        </row>
        <row r="833">
          <cell r="C833">
            <v>252399000261</v>
          </cell>
          <cell r="D833" t="str">
            <v>Centro Educativo Reyes</v>
          </cell>
          <cell r="E833">
            <v>3</v>
          </cell>
        </row>
        <row r="834">
          <cell r="C834">
            <v>252399000296</v>
          </cell>
          <cell r="D834" t="str">
            <v>Centro Educativo La Pradera A</v>
          </cell>
          <cell r="E834">
            <v>3</v>
          </cell>
        </row>
        <row r="835">
          <cell r="C835">
            <v>252399000407</v>
          </cell>
          <cell r="D835" t="str">
            <v>Centro Educativo Chaguarurco</v>
          </cell>
          <cell r="E835">
            <v>3</v>
          </cell>
        </row>
        <row r="836">
          <cell r="C836">
            <v>252399000504</v>
          </cell>
          <cell r="D836" t="str">
            <v>Centro Educativo Quiroz Bajo</v>
          </cell>
          <cell r="E836">
            <v>3</v>
          </cell>
        </row>
        <row r="837">
          <cell r="C837">
            <v>252399000024</v>
          </cell>
          <cell r="D837" t="str">
            <v>Centro Educativo Quiroz Alto</v>
          </cell>
          <cell r="E837">
            <v>4</v>
          </cell>
        </row>
        <row r="838">
          <cell r="C838">
            <v>252399000148</v>
          </cell>
          <cell r="D838" t="str">
            <v>Centro Educativo Cusillo Alto</v>
          </cell>
          <cell r="E838">
            <v>4</v>
          </cell>
        </row>
        <row r="839">
          <cell r="C839">
            <v>252399000270</v>
          </cell>
          <cell r="D839" t="str">
            <v>Centro Educativo Palo Verde</v>
          </cell>
          <cell r="E839">
            <v>9</v>
          </cell>
        </row>
        <row r="840">
          <cell r="C840">
            <v>252399000016</v>
          </cell>
          <cell r="D840" t="str">
            <v>Institucion Educativa Santander</v>
          </cell>
          <cell r="E840">
            <v>13</v>
          </cell>
        </row>
        <row r="841">
          <cell r="C841">
            <v>252399000113</v>
          </cell>
          <cell r="D841" t="str">
            <v>Institucion Educativa De Desarrollo Rural</v>
          </cell>
          <cell r="E841">
            <v>36</v>
          </cell>
        </row>
        <row r="842">
          <cell r="C842">
            <v>152399000071</v>
          </cell>
          <cell r="D842" t="str">
            <v>Institucion Educativa Normal San Carlos</v>
          </cell>
          <cell r="E842">
            <v>44</v>
          </cell>
        </row>
        <row r="843">
          <cell r="C843">
            <v>152399000330</v>
          </cell>
          <cell r="D843" t="str">
            <v>Institucion Educativa Juanambu</v>
          </cell>
          <cell r="E843">
            <v>83</v>
          </cell>
        </row>
        <row r="844">
          <cell r="C844">
            <v>252405000015</v>
          </cell>
          <cell r="D844" t="str">
            <v>Centro Educativo Buenavista</v>
          </cell>
          <cell r="E844">
            <v>1</v>
          </cell>
        </row>
        <row r="845">
          <cell r="C845">
            <v>252405000023</v>
          </cell>
          <cell r="D845" t="str">
            <v>Centro Educativo San Carlos</v>
          </cell>
          <cell r="E845">
            <v>1</v>
          </cell>
        </row>
        <row r="846">
          <cell r="C846">
            <v>252405000031</v>
          </cell>
          <cell r="D846" t="str">
            <v>Centro Educativo Puerto Nuevo</v>
          </cell>
          <cell r="E846">
            <v>1</v>
          </cell>
        </row>
        <row r="847">
          <cell r="C847">
            <v>252405000091</v>
          </cell>
          <cell r="D847" t="str">
            <v>Centro Educativo La Inmaculada</v>
          </cell>
          <cell r="E847">
            <v>1</v>
          </cell>
        </row>
        <row r="848">
          <cell r="C848">
            <v>252405000112</v>
          </cell>
          <cell r="D848" t="str">
            <v>Centro Educativo San Vicente</v>
          </cell>
          <cell r="E848">
            <v>1</v>
          </cell>
        </row>
        <row r="849">
          <cell r="C849">
            <v>252405000139</v>
          </cell>
          <cell r="D849" t="str">
            <v>Centro Educativo Santa Martha</v>
          </cell>
          <cell r="E849">
            <v>1</v>
          </cell>
        </row>
        <row r="850">
          <cell r="C850">
            <v>252405000147</v>
          </cell>
          <cell r="D850" t="str">
            <v>Centro Educativo El Conzuelo</v>
          </cell>
          <cell r="E850">
            <v>1</v>
          </cell>
        </row>
        <row r="851">
          <cell r="C851">
            <v>252405000171</v>
          </cell>
          <cell r="D851" t="str">
            <v>Centro Educativo Santa Elena</v>
          </cell>
          <cell r="E851">
            <v>1</v>
          </cell>
        </row>
        <row r="852">
          <cell r="C852">
            <v>252405000252</v>
          </cell>
          <cell r="D852" t="str">
            <v>Centro Educativo Santa Verñnica</v>
          </cell>
          <cell r="E852">
            <v>1</v>
          </cell>
        </row>
        <row r="853">
          <cell r="C853">
            <v>252405000279</v>
          </cell>
          <cell r="D853" t="str">
            <v>Centro Educativo Santo TomÃ¡s</v>
          </cell>
          <cell r="E853">
            <v>1</v>
          </cell>
        </row>
        <row r="854">
          <cell r="C854">
            <v>252405000287</v>
          </cell>
          <cell r="D854" t="str">
            <v>Centro Educativo Santa Teresita Vereda La Garganta</v>
          </cell>
          <cell r="E854">
            <v>1</v>
          </cell>
        </row>
        <row r="855">
          <cell r="C855">
            <v>252405000295</v>
          </cell>
          <cell r="D855" t="str">
            <v>Centro Educativo Nuestra Señora Del Carmen</v>
          </cell>
          <cell r="E855">
            <v>1</v>
          </cell>
        </row>
        <row r="856">
          <cell r="C856">
            <v>252405000309</v>
          </cell>
          <cell r="D856" t="str">
            <v xml:space="preserve">Centro Educativo Sagrado Corazñn De Jesus </v>
          </cell>
          <cell r="E856">
            <v>1</v>
          </cell>
        </row>
        <row r="857">
          <cell r="C857">
            <v>252405000341</v>
          </cell>
          <cell r="D857" t="str">
            <v>Centro Educativo Villa Alta</v>
          </cell>
          <cell r="E857">
            <v>1</v>
          </cell>
        </row>
        <row r="858">
          <cell r="C858">
            <v>252405000368</v>
          </cell>
          <cell r="D858" t="str">
            <v>Centro Educativo Santa Rosa</v>
          </cell>
          <cell r="E858">
            <v>1</v>
          </cell>
        </row>
        <row r="859">
          <cell r="C859">
            <v>252405000392</v>
          </cell>
          <cell r="D859" t="str">
            <v>Centro Educativo San Jorge</v>
          </cell>
          <cell r="E859">
            <v>1</v>
          </cell>
        </row>
        <row r="860">
          <cell r="C860">
            <v>252405000457</v>
          </cell>
          <cell r="D860" t="str">
            <v>Centro Educativo Santa Elena (Ramos)</v>
          </cell>
          <cell r="E860">
            <v>1</v>
          </cell>
        </row>
        <row r="861">
          <cell r="C861">
            <v>252405000465</v>
          </cell>
          <cell r="D861" t="str">
            <v>Centro Educativo Florida Alta</v>
          </cell>
          <cell r="E861">
            <v>1</v>
          </cell>
        </row>
        <row r="862">
          <cell r="C862">
            <v>252405000473</v>
          </cell>
          <cell r="D862" t="str">
            <v>Centro Educativo Nuestra Señora Del Carmen</v>
          </cell>
          <cell r="E862">
            <v>1</v>
          </cell>
        </row>
        <row r="863">
          <cell r="C863">
            <v>252405000490</v>
          </cell>
          <cell r="D863" t="str">
            <v>Centro Educativo Santa Teresita Vereda Florida Baja</v>
          </cell>
          <cell r="E863">
            <v>1</v>
          </cell>
        </row>
        <row r="864">
          <cell r="C864">
            <v>252405000562</v>
          </cell>
          <cell r="D864" t="str">
            <v>Centro Educativo El Cabuyal</v>
          </cell>
          <cell r="E864">
            <v>1</v>
          </cell>
        </row>
        <row r="865">
          <cell r="C865">
            <v>252405000589</v>
          </cell>
          <cell r="D865" t="str">
            <v>Centro Educativo General Santander</v>
          </cell>
          <cell r="E865">
            <v>1</v>
          </cell>
        </row>
        <row r="866">
          <cell r="C866">
            <v>252405000597</v>
          </cell>
          <cell r="D866" t="str">
            <v>Centro Educativo San Francisco</v>
          </cell>
          <cell r="E866">
            <v>1</v>
          </cell>
        </row>
        <row r="867">
          <cell r="C867">
            <v>252405000678</v>
          </cell>
          <cell r="D867" t="str">
            <v>Centro Educativo Alto Bonito</v>
          </cell>
          <cell r="E867">
            <v>1</v>
          </cell>
        </row>
        <row r="868">
          <cell r="C868">
            <v>252405000686</v>
          </cell>
          <cell r="D868" t="str">
            <v>Centro Educativo La Verñnica</v>
          </cell>
          <cell r="E868">
            <v>1</v>
          </cell>
        </row>
        <row r="869">
          <cell r="C869">
            <v>552405000000</v>
          </cell>
          <cell r="D869" t="str">
            <v>Centro Educativo Divino Niño JesÃºs</v>
          </cell>
          <cell r="E869">
            <v>1</v>
          </cell>
        </row>
        <row r="870">
          <cell r="C870">
            <v>252405000082</v>
          </cell>
          <cell r="D870" t="str">
            <v>Centro Educativo Las Huertas</v>
          </cell>
          <cell r="E870">
            <v>2</v>
          </cell>
        </row>
        <row r="871">
          <cell r="C871">
            <v>252405000121</v>
          </cell>
          <cell r="D871" t="str">
            <v>Centro Educativo San Isidro</v>
          </cell>
          <cell r="E871">
            <v>2</v>
          </cell>
        </row>
        <row r="872">
          <cell r="C872">
            <v>252405000317</v>
          </cell>
          <cell r="D872" t="str">
            <v>Centro Educativo San JosÃ©</v>
          </cell>
          <cell r="E872">
            <v>2</v>
          </cell>
        </row>
        <row r="873">
          <cell r="C873">
            <v>252405000325</v>
          </cell>
          <cell r="D873" t="str">
            <v>Centro Educativo La Planada</v>
          </cell>
          <cell r="E873">
            <v>2</v>
          </cell>
        </row>
        <row r="874">
          <cell r="C874">
            <v>252405000406</v>
          </cell>
          <cell r="D874" t="str">
            <v>Centro Educativo Santa Isabel</v>
          </cell>
          <cell r="E874">
            <v>2</v>
          </cell>
        </row>
        <row r="875">
          <cell r="C875">
            <v>252405000449</v>
          </cell>
          <cell r="D875" t="str">
            <v>Centro Educativo Sachamates</v>
          </cell>
          <cell r="E875">
            <v>2</v>
          </cell>
        </row>
        <row r="876">
          <cell r="C876">
            <v>252405000481</v>
          </cell>
          <cell r="D876" t="str">
            <v>Centro Educativo Sagrado Corazñn De Jesus</v>
          </cell>
          <cell r="E876">
            <v>2</v>
          </cell>
        </row>
        <row r="877">
          <cell r="C877">
            <v>252405000058</v>
          </cell>
          <cell r="D877" t="str">
            <v>Centro Educativo Villa Baja</v>
          </cell>
          <cell r="E877">
            <v>3</v>
          </cell>
        </row>
        <row r="878">
          <cell r="C878">
            <v>252405000066</v>
          </cell>
          <cell r="D878" t="str">
            <v>Centro Educativo Santa Lucia</v>
          </cell>
          <cell r="E878">
            <v>5</v>
          </cell>
        </row>
        <row r="879">
          <cell r="C879">
            <v>252405000651</v>
          </cell>
          <cell r="D879" t="str">
            <v>Institucion Educativa Las Delicias</v>
          </cell>
          <cell r="E879">
            <v>10</v>
          </cell>
        </row>
        <row r="880">
          <cell r="C880">
            <v>152405000631</v>
          </cell>
          <cell r="D880" t="str">
            <v>Institucion Educativa El Palmar</v>
          </cell>
          <cell r="E880">
            <v>11</v>
          </cell>
        </row>
        <row r="881">
          <cell r="C881">
            <v>152405000207</v>
          </cell>
          <cell r="D881" t="str">
            <v>Institucion Educativa San Gerardo</v>
          </cell>
          <cell r="E881">
            <v>40</v>
          </cell>
        </row>
        <row r="882">
          <cell r="C882">
            <v>252411000094</v>
          </cell>
          <cell r="D882" t="str">
            <v>Centro Educativo Laguna Del Pueblo</v>
          </cell>
          <cell r="E882">
            <v>1</v>
          </cell>
        </row>
        <row r="883">
          <cell r="C883">
            <v>252411000116</v>
          </cell>
          <cell r="D883" t="str">
            <v>Centro Educativo El Higueronal</v>
          </cell>
          <cell r="E883">
            <v>1</v>
          </cell>
        </row>
        <row r="884">
          <cell r="C884">
            <v>252411000124</v>
          </cell>
          <cell r="D884" t="str">
            <v>Centro Educativo San Martin</v>
          </cell>
          <cell r="E884">
            <v>1</v>
          </cell>
        </row>
        <row r="885">
          <cell r="C885">
            <v>252411000159</v>
          </cell>
          <cell r="D885" t="str">
            <v>Centro Educativo El Gramal</v>
          </cell>
          <cell r="E885">
            <v>1</v>
          </cell>
        </row>
        <row r="886">
          <cell r="C886">
            <v>252411000183</v>
          </cell>
          <cell r="D886" t="str">
            <v>Centro Educativo Alto De Aranda</v>
          </cell>
          <cell r="E886">
            <v>1</v>
          </cell>
        </row>
        <row r="887">
          <cell r="C887">
            <v>252411000213</v>
          </cell>
          <cell r="D887" t="str">
            <v>Centro Educativo La Tola</v>
          </cell>
          <cell r="E887">
            <v>1</v>
          </cell>
        </row>
        <row r="888">
          <cell r="C888">
            <v>252411000221</v>
          </cell>
          <cell r="D888" t="str">
            <v>Centro Educativo San Jose De Poroto</v>
          </cell>
          <cell r="E888">
            <v>1</v>
          </cell>
        </row>
        <row r="889">
          <cell r="C889">
            <v>252411000281</v>
          </cell>
          <cell r="D889" t="str">
            <v>Centro Educativo Laguna Del Guaitara</v>
          </cell>
          <cell r="E889">
            <v>1</v>
          </cell>
        </row>
        <row r="890">
          <cell r="C890">
            <v>252411000370</v>
          </cell>
          <cell r="D890" t="str">
            <v>Centro Educativo La Ensillada</v>
          </cell>
          <cell r="E890">
            <v>1</v>
          </cell>
        </row>
        <row r="891">
          <cell r="C891">
            <v>252411000400</v>
          </cell>
          <cell r="D891" t="str">
            <v>Centro Educativo La Cocha</v>
          </cell>
          <cell r="E891">
            <v>1</v>
          </cell>
        </row>
        <row r="892">
          <cell r="C892">
            <v>252411000418</v>
          </cell>
          <cell r="D892" t="str">
            <v>Centro Educativo El Tablon</v>
          </cell>
          <cell r="E892">
            <v>1</v>
          </cell>
        </row>
        <row r="893">
          <cell r="C893">
            <v>252411000426</v>
          </cell>
          <cell r="D893" t="str">
            <v>Centro Educativo Providencia</v>
          </cell>
          <cell r="E893">
            <v>1</v>
          </cell>
        </row>
        <row r="894">
          <cell r="C894">
            <v>252411000451</v>
          </cell>
          <cell r="D894" t="str">
            <v>Centro Educativo Cuatro Esquinas</v>
          </cell>
          <cell r="E894">
            <v>1</v>
          </cell>
        </row>
        <row r="895">
          <cell r="C895">
            <v>252411000477</v>
          </cell>
          <cell r="D895" t="str">
            <v>Centro Educativo La Palma</v>
          </cell>
          <cell r="E895">
            <v>1</v>
          </cell>
        </row>
        <row r="896">
          <cell r="C896">
            <v>252411000531</v>
          </cell>
          <cell r="D896" t="str">
            <v>Centro Educativo Monteclaro</v>
          </cell>
          <cell r="E896">
            <v>1</v>
          </cell>
        </row>
        <row r="897">
          <cell r="C897">
            <v>252411000558</v>
          </cell>
          <cell r="D897" t="str">
            <v>Centro Educativo Nachao</v>
          </cell>
          <cell r="E897">
            <v>1</v>
          </cell>
        </row>
        <row r="898">
          <cell r="C898">
            <v>252411000574</v>
          </cell>
          <cell r="D898" t="str">
            <v>Centro Educativo Los Parapetos</v>
          </cell>
          <cell r="E898">
            <v>1</v>
          </cell>
        </row>
        <row r="899">
          <cell r="C899">
            <v>252411000591</v>
          </cell>
          <cell r="D899" t="str">
            <v>Centro Educativo La Vendeaguja</v>
          </cell>
          <cell r="E899">
            <v>1</v>
          </cell>
        </row>
        <row r="900">
          <cell r="C900">
            <v>252411000621</v>
          </cell>
          <cell r="D900" t="str">
            <v>Centro Educativo Los Pozuelos</v>
          </cell>
          <cell r="E900">
            <v>1</v>
          </cell>
        </row>
        <row r="901">
          <cell r="C901">
            <v>252411000001</v>
          </cell>
          <cell r="D901" t="str">
            <v>Centro Educativo Llanogrande Bajo</v>
          </cell>
          <cell r="E901">
            <v>2</v>
          </cell>
        </row>
        <row r="902">
          <cell r="C902">
            <v>252411000108</v>
          </cell>
          <cell r="D902" t="str">
            <v>Centro Educativo Llanogrande Alto</v>
          </cell>
          <cell r="E902">
            <v>2</v>
          </cell>
        </row>
        <row r="903">
          <cell r="C903">
            <v>252411000388</v>
          </cell>
          <cell r="D903" t="str">
            <v>Centro Educativo Tambillo De Bravos</v>
          </cell>
          <cell r="E903">
            <v>2</v>
          </cell>
        </row>
        <row r="904">
          <cell r="C904">
            <v>252411000523</v>
          </cell>
          <cell r="D904" t="str">
            <v>Centro Educativo Tambillo De Acostas</v>
          </cell>
          <cell r="E904">
            <v>2</v>
          </cell>
        </row>
        <row r="905">
          <cell r="C905">
            <v>252411000027</v>
          </cell>
          <cell r="D905" t="str">
            <v>Centro Educativo El Pacual</v>
          </cell>
          <cell r="E905">
            <v>3</v>
          </cell>
        </row>
        <row r="906">
          <cell r="C906">
            <v>252411000191</v>
          </cell>
          <cell r="D906" t="str">
            <v>Centro Educativo La Arboleda</v>
          </cell>
          <cell r="E906">
            <v>3</v>
          </cell>
        </row>
        <row r="907">
          <cell r="C907">
            <v>252411000141</v>
          </cell>
          <cell r="D907" t="str">
            <v>Centro Educativo Bella Vista</v>
          </cell>
          <cell r="E907">
            <v>4</v>
          </cell>
        </row>
        <row r="908">
          <cell r="C908">
            <v>252411000604</v>
          </cell>
          <cell r="D908" t="str">
            <v>Centro Educativo Cristo Rey</v>
          </cell>
          <cell r="E908">
            <v>5</v>
          </cell>
        </row>
        <row r="909">
          <cell r="C909">
            <v>252411000582</v>
          </cell>
          <cell r="D909" t="str">
            <v>Institucion Educativa San Francisco De Asis</v>
          </cell>
          <cell r="E909">
            <v>15</v>
          </cell>
        </row>
        <row r="910">
          <cell r="C910">
            <v>252411000612</v>
          </cell>
          <cell r="D910" t="str">
            <v>Institucion Educativa Luis Carlos Galan</v>
          </cell>
          <cell r="E910">
            <v>16</v>
          </cell>
        </row>
        <row r="911">
          <cell r="C911">
            <v>152411000081</v>
          </cell>
          <cell r="D911" t="str">
            <v>Institucion Educativa Diego Luis Cordoba</v>
          </cell>
          <cell r="E911">
            <v>33</v>
          </cell>
        </row>
        <row r="912">
          <cell r="C912">
            <v>152418000460</v>
          </cell>
          <cell r="D912" t="str">
            <v>Centro Educativo Corazon De Jesus La Carrera</v>
          </cell>
          <cell r="E912">
            <v>1</v>
          </cell>
        </row>
        <row r="913">
          <cell r="C913">
            <v>152418000486</v>
          </cell>
          <cell r="D913" t="str">
            <v>Centro Educativo San Isidrro</v>
          </cell>
          <cell r="E913">
            <v>1</v>
          </cell>
        </row>
        <row r="914">
          <cell r="C914">
            <v>252418000031</v>
          </cell>
          <cell r="D914" t="str">
            <v>Centro Educativo El Palacio</v>
          </cell>
          <cell r="E914">
            <v>1</v>
          </cell>
        </row>
        <row r="915">
          <cell r="C915">
            <v>252418000057</v>
          </cell>
          <cell r="D915" t="str">
            <v>Centro Educativo Los Guabos</v>
          </cell>
          <cell r="E915">
            <v>1</v>
          </cell>
        </row>
        <row r="916">
          <cell r="C916">
            <v>252418000278</v>
          </cell>
          <cell r="D916" t="str">
            <v>Centro Educativo San Vicente</v>
          </cell>
          <cell r="E916">
            <v>1</v>
          </cell>
        </row>
        <row r="917">
          <cell r="C917">
            <v>252418000413</v>
          </cell>
          <cell r="D917" t="str">
            <v>Centro Educativo Niño Jesus De Praga Aurora</v>
          </cell>
          <cell r="E917">
            <v>1</v>
          </cell>
        </row>
        <row r="918">
          <cell r="C918">
            <v>252418000511</v>
          </cell>
          <cell r="D918" t="str">
            <v>Centro Educativo Sagrado Corazon De Jesus Paraiso</v>
          </cell>
          <cell r="E918">
            <v>1</v>
          </cell>
        </row>
        <row r="919">
          <cell r="C919">
            <v>252418000545</v>
          </cell>
          <cell r="D919" t="str">
            <v>Centro Educativo La Esmeralda</v>
          </cell>
          <cell r="E919">
            <v>1</v>
          </cell>
        </row>
        <row r="920">
          <cell r="C920">
            <v>252418000561</v>
          </cell>
          <cell r="D920" t="str">
            <v>Centro Educativo El Crucero</v>
          </cell>
          <cell r="E920">
            <v>1</v>
          </cell>
        </row>
        <row r="921">
          <cell r="C921">
            <v>252418000570</v>
          </cell>
          <cell r="D921" t="str">
            <v>Centro Educativo El Guadual</v>
          </cell>
          <cell r="E921">
            <v>1</v>
          </cell>
        </row>
        <row r="922">
          <cell r="C922">
            <v>252418000600</v>
          </cell>
          <cell r="D922" t="str">
            <v>Centro Educativo Villanueva</v>
          </cell>
          <cell r="E922">
            <v>1</v>
          </cell>
        </row>
        <row r="923">
          <cell r="C923">
            <v>252418000626</v>
          </cell>
          <cell r="D923" t="str">
            <v xml:space="preserve">Centro Educativo Santa Lucia </v>
          </cell>
          <cell r="E923">
            <v>1</v>
          </cell>
        </row>
        <row r="924">
          <cell r="C924">
            <v>252418000677</v>
          </cell>
          <cell r="D924" t="str">
            <v>Centro Educativo San Juan</v>
          </cell>
          <cell r="E924">
            <v>1</v>
          </cell>
        </row>
        <row r="925">
          <cell r="C925">
            <v>252418000014</v>
          </cell>
          <cell r="D925" t="str">
            <v>Centro Educativo San Francisco</v>
          </cell>
          <cell r="E925">
            <v>2</v>
          </cell>
        </row>
        <row r="926">
          <cell r="C926">
            <v>252418000090</v>
          </cell>
          <cell r="D926" t="str">
            <v>Centro Educativo El Huilque</v>
          </cell>
          <cell r="E926">
            <v>2</v>
          </cell>
        </row>
        <row r="927">
          <cell r="C927">
            <v>252418000529</v>
          </cell>
          <cell r="D927" t="str">
            <v>Centro Educativo San Martin</v>
          </cell>
          <cell r="E927">
            <v>2</v>
          </cell>
        </row>
        <row r="928">
          <cell r="C928">
            <v>252418000065</v>
          </cell>
          <cell r="D928" t="str">
            <v>Centro Educativo La Loma</v>
          </cell>
          <cell r="E928">
            <v>3</v>
          </cell>
        </row>
        <row r="929">
          <cell r="C929">
            <v>252418000308</v>
          </cell>
          <cell r="D929" t="str">
            <v>Centro Educativo Guayabal Tolima</v>
          </cell>
          <cell r="E929">
            <v>3</v>
          </cell>
        </row>
        <row r="930">
          <cell r="C930">
            <v>252418000537</v>
          </cell>
          <cell r="D930" t="str">
            <v>Centro Educativo Fatima</v>
          </cell>
          <cell r="E930">
            <v>3</v>
          </cell>
        </row>
        <row r="931">
          <cell r="C931">
            <v>252418000219</v>
          </cell>
          <cell r="D931" t="str">
            <v>Centro Educativo Pangus</v>
          </cell>
          <cell r="E931">
            <v>8</v>
          </cell>
        </row>
        <row r="932">
          <cell r="C932">
            <v>252418000154</v>
          </cell>
          <cell r="D932" t="str">
            <v>Institucion Educativa La Paz El Carrizal</v>
          </cell>
          <cell r="E932">
            <v>10</v>
          </cell>
        </row>
        <row r="933">
          <cell r="C933">
            <v>252418000049</v>
          </cell>
          <cell r="D933" t="str">
            <v>Institucion Educativa Agropecuario La Planada</v>
          </cell>
          <cell r="E933">
            <v>12</v>
          </cell>
        </row>
        <row r="934">
          <cell r="C934">
            <v>152418000133</v>
          </cell>
          <cell r="D934" t="str">
            <v>Institucion Educativa Tecnico San Juan Bautista</v>
          </cell>
          <cell r="E934">
            <v>41</v>
          </cell>
        </row>
        <row r="935">
          <cell r="C935">
            <v>252427000205</v>
          </cell>
          <cell r="D935" t="str">
            <v>Centro Educativo Guañambi (Maria Auxiliadora)</v>
          </cell>
          <cell r="E935">
            <v>1</v>
          </cell>
        </row>
        <row r="936">
          <cell r="C936">
            <v>252427000299</v>
          </cell>
          <cell r="D936" t="str">
            <v>Centro Educativo Campo Alegre</v>
          </cell>
          <cell r="E936">
            <v>1</v>
          </cell>
        </row>
        <row r="937">
          <cell r="C937">
            <v>252427000485</v>
          </cell>
          <cell r="D937" t="str">
            <v>Centro Educativo Chocho</v>
          </cell>
          <cell r="E937">
            <v>1</v>
          </cell>
        </row>
        <row r="938">
          <cell r="C938">
            <v>252427000574</v>
          </cell>
          <cell r="D938" t="str">
            <v>Centro Educativo Aguacate</v>
          </cell>
          <cell r="E938">
            <v>1</v>
          </cell>
        </row>
        <row r="939">
          <cell r="C939">
            <v>252427000671</v>
          </cell>
          <cell r="D939" t="str">
            <v>Centro Educativo Juanchito</v>
          </cell>
          <cell r="E939">
            <v>1</v>
          </cell>
        </row>
        <row r="940">
          <cell r="C940">
            <v>252427000728</v>
          </cell>
          <cell r="D940" t="str">
            <v>Centro Educativo Canaibu</v>
          </cell>
          <cell r="E940">
            <v>1</v>
          </cell>
        </row>
        <row r="941">
          <cell r="C941">
            <v>252427000043</v>
          </cell>
          <cell r="D941" t="str">
            <v>Centro Educativo Aurora</v>
          </cell>
          <cell r="E941">
            <v>2</v>
          </cell>
        </row>
        <row r="942">
          <cell r="C942">
            <v>252427000108</v>
          </cell>
          <cell r="D942" t="str">
            <v>Centro Educativo San Luis</v>
          </cell>
          <cell r="E942">
            <v>2</v>
          </cell>
        </row>
        <row r="943">
          <cell r="C943">
            <v>252427000302</v>
          </cell>
          <cell r="D943" t="str">
            <v>Centro Educativo Estero Seco Abajo</v>
          </cell>
          <cell r="E943">
            <v>2</v>
          </cell>
        </row>
        <row r="944">
          <cell r="C944">
            <v>252427000442</v>
          </cell>
          <cell r="D944" t="str">
            <v>Centro Educativo Guilpi Piragua</v>
          </cell>
          <cell r="E944">
            <v>2</v>
          </cell>
        </row>
        <row r="945">
          <cell r="C945">
            <v>252427000451</v>
          </cell>
          <cell r="D945" t="str">
            <v>Centro Educativo Cualala</v>
          </cell>
          <cell r="E945">
            <v>2</v>
          </cell>
        </row>
        <row r="946">
          <cell r="C946">
            <v>252427000507</v>
          </cell>
          <cell r="D946" t="str">
            <v>Centro Educativo La Isla</v>
          </cell>
          <cell r="E946">
            <v>2</v>
          </cell>
        </row>
        <row r="947">
          <cell r="C947">
            <v>252427000612</v>
          </cell>
          <cell r="D947" t="str">
            <v>Centro Educativo Union De Nansalvi</v>
          </cell>
          <cell r="E947">
            <v>2</v>
          </cell>
        </row>
        <row r="948">
          <cell r="C948">
            <v>252427000060</v>
          </cell>
          <cell r="D948" t="str">
            <v>Centro Educativo Pampeta Piragua</v>
          </cell>
          <cell r="E948">
            <v>3</v>
          </cell>
        </row>
        <row r="949">
          <cell r="C949">
            <v>252427000078</v>
          </cell>
          <cell r="D949" t="str">
            <v>Centro Educativo Victoria</v>
          </cell>
          <cell r="E949">
            <v>3</v>
          </cell>
        </row>
        <row r="950">
          <cell r="C950">
            <v>252427000094</v>
          </cell>
          <cell r="D950" t="str">
            <v>Centro Educativo El Playon</v>
          </cell>
          <cell r="E950">
            <v>3</v>
          </cell>
        </row>
        <row r="951">
          <cell r="C951">
            <v>252427000264</v>
          </cell>
          <cell r="D951" t="str">
            <v>Centro Educativo Canquiste</v>
          </cell>
          <cell r="E951">
            <v>3</v>
          </cell>
        </row>
        <row r="952">
          <cell r="C952">
            <v>252427000701</v>
          </cell>
          <cell r="D952" t="str">
            <v>CENTRO EDUCATIVO EL DIVISO</v>
          </cell>
          <cell r="E952">
            <v>3</v>
          </cell>
        </row>
        <row r="953">
          <cell r="C953">
            <v>252427000116</v>
          </cell>
          <cell r="D953" t="str">
            <v>Centro Educativo Nansalvi Las Villas</v>
          </cell>
          <cell r="E953">
            <v>4</v>
          </cell>
        </row>
        <row r="954">
          <cell r="C954">
            <v>252427000311</v>
          </cell>
          <cell r="D954" t="str">
            <v>Centro Educativo Estero Seco Arriba</v>
          </cell>
          <cell r="E954">
            <v>4</v>
          </cell>
        </row>
        <row r="955">
          <cell r="C955">
            <v>252427000353</v>
          </cell>
          <cell r="D955" t="str">
            <v>Centro Educativo Brisas De Hamburgo</v>
          </cell>
          <cell r="E955">
            <v>5</v>
          </cell>
        </row>
        <row r="956">
          <cell r="C956">
            <v>252427000400</v>
          </cell>
          <cell r="D956" t="str">
            <v>Centro Educativo Ricaurte</v>
          </cell>
          <cell r="E956">
            <v>5</v>
          </cell>
        </row>
        <row r="957">
          <cell r="C957">
            <v>152427000626</v>
          </cell>
          <cell r="D957" t="str">
            <v>Institucion Educativa Eliseo Payan</v>
          </cell>
          <cell r="E957">
            <v>53</v>
          </cell>
        </row>
        <row r="958">
          <cell r="C958">
            <v>252435000061</v>
          </cell>
          <cell r="D958" t="str">
            <v>Centro Educativo San Jorge</v>
          </cell>
          <cell r="E958">
            <v>1</v>
          </cell>
        </row>
        <row r="959">
          <cell r="C959">
            <v>252435000095</v>
          </cell>
          <cell r="D959" t="str">
            <v>Centro Educativo Pueran</v>
          </cell>
          <cell r="E959">
            <v>1</v>
          </cell>
        </row>
        <row r="960">
          <cell r="C960">
            <v>252435000133</v>
          </cell>
          <cell r="D960" t="str">
            <v>Centro Educativo Tercan</v>
          </cell>
          <cell r="E960">
            <v>1</v>
          </cell>
        </row>
        <row r="961">
          <cell r="C961">
            <v>252435000192</v>
          </cell>
          <cell r="D961" t="str">
            <v>Centro Educativo Guises</v>
          </cell>
          <cell r="E961">
            <v>1</v>
          </cell>
        </row>
        <row r="962">
          <cell r="C962">
            <v>252435000231</v>
          </cell>
          <cell r="D962" t="str">
            <v>Centro Educativo Pueblo Viejo</v>
          </cell>
          <cell r="E962">
            <v>1</v>
          </cell>
        </row>
        <row r="963">
          <cell r="C963">
            <v>252435000281</v>
          </cell>
          <cell r="D963" t="str">
            <v>Centro Educativo Mallama</v>
          </cell>
          <cell r="E963">
            <v>1</v>
          </cell>
        </row>
        <row r="964">
          <cell r="C964">
            <v>252435000290</v>
          </cell>
          <cell r="D964" t="str">
            <v>Centro Educativo El Verde</v>
          </cell>
          <cell r="E964">
            <v>1</v>
          </cell>
        </row>
        <row r="965">
          <cell r="C965">
            <v>252435000087</v>
          </cell>
          <cell r="D965" t="str">
            <v>Centro Educativo Curcuel</v>
          </cell>
          <cell r="E965">
            <v>2</v>
          </cell>
        </row>
        <row r="966">
          <cell r="C966">
            <v>252435000109</v>
          </cell>
          <cell r="D966" t="str">
            <v>Centro Educativo Chambu</v>
          </cell>
          <cell r="E966">
            <v>2</v>
          </cell>
        </row>
        <row r="967">
          <cell r="C967">
            <v>252435000150</v>
          </cell>
          <cell r="D967" t="str">
            <v>Centro Educativo Providencia</v>
          </cell>
          <cell r="E967">
            <v>2</v>
          </cell>
        </row>
        <row r="968">
          <cell r="C968">
            <v>252435000303</v>
          </cell>
          <cell r="D968" t="str">
            <v>Centro Educativo Cutuaquer</v>
          </cell>
          <cell r="E968">
            <v>2</v>
          </cell>
        </row>
        <row r="969">
          <cell r="C969">
            <v>252435000079</v>
          </cell>
          <cell r="D969" t="str">
            <v>Centro Educativo La Oscurana</v>
          </cell>
          <cell r="E969">
            <v>3</v>
          </cell>
        </row>
        <row r="970">
          <cell r="C970">
            <v>252435000125</v>
          </cell>
          <cell r="D970" t="str">
            <v>Centro Educativo El Guabo</v>
          </cell>
          <cell r="E970">
            <v>4</v>
          </cell>
        </row>
        <row r="971">
          <cell r="C971">
            <v>252435000273</v>
          </cell>
          <cell r="D971" t="str">
            <v>Centro Educativo El Arco</v>
          </cell>
          <cell r="E971">
            <v>4</v>
          </cell>
        </row>
        <row r="972">
          <cell r="C972">
            <v>252435000052</v>
          </cell>
          <cell r="D972" t="str">
            <v>Centro Educativo Pususquer</v>
          </cell>
          <cell r="E972">
            <v>6</v>
          </cell>
        </row>
        <row r="973">
          <cell r="C973">
            <v>252435000036</v>
          </cell>
          <cell r="D973" t="str">
            <v>Centro Educativo Chucunes</v>
          </cell>
          <cell r="E973">
            <v>7</v>
          </cell>
        </row>
        <row r="974">
          <cell r="C974">
            <v>252435000176</v>
          </cell>
          <cell r="D974" t="str">
            <v>Centro Educativo Puspued</v>
          </cell>
          <cell r="E974">
            <v>7</v>
          </cell>
        </row>
        <row r="975">
          <cell r="C975">
            <v>252435000320</v>
          </cell>
          <cell r="D975" t="str">
            <v>Institucion Educativa Agropecuaria San Juan Bautista De La Salle</v>
          </cell>
          <cell r="E975">
            <v>19</v>
          </cell>
        </row>
        <row r="976">
          <cell r="C976">
            <v>352435000162</v>
          </cell>
          <cell r="D976" t="str">
            <v>Institucion Educativa Municipio De Mallama</v>
          </cell>
          <cell r="E976">
            <v>21</v>
          </cell>
        </row>
        <row r="977">
          <cell r="C977">
            <v>252473000147</v>
          </cell>
          <cell r="D977" t="str">
            <v>Centro Educativo Gicrillal</v>
          </cell>
          <cell r="E977">
            <v>1</v>
          </cell>
        </row>
        <row r="978">
          <cell r="C978">
            <v>252473000180</v>
          </cell>
          <cell r="D978" t="str">
            <v>Centro Educativo Tierra Firme</v>
          </cell>
          <cell r="E978">
            <v>1</v>
          </cell>
        </row>
        <row r="979">
          <cell r="C979">
            <v>252473000201</v>
          </cell>
          <cell r="D979" t="str">
            <v>Centro Educativo Lagartera</v>
          </cell>
          <cell r="E979">
            <v>1</v>
          </cell>
        </row>
        <row r="980">
          <cell r="C980">
            <v>252473000767</v>
          </cell>
          <cell r="D980" t="str">
            <v>Centro Educativo Chapilar</v>
          </cell>
          <cell r="E980">
            <v>1</v>
          </cell>
        </row>
        <row r="981">
          <cell r="C981">
            <v>252473000783</v>
          </cell>
          <cell r="D981" t="str">
            <v>Centro Educativo El Cantil</v>
          </cell>
          <cell r="E981">
            <v>1</v>
          </cell>
        </row>
        <row r="982">
          <cell r="C982">
            <v>252473000813</v>
          </cell>
          <cell r="D982" t="str">
            <v>Centro Educativo Caimitillal</v>
          </cell>
          <cell r="E982">
            <v>1</v>
          </cell>
        </row>
        <row r="983">
          <cell r="C983">
            <v>252473000830</v>
          </cell>
          <cell r="D983" t="str">
            <v>Centro Educativo Piñal Relleno</v>
          </cell>
          <cell r="E983">
            <v>1</v>
          </cell>
        </row>
        <row r="984">
          <cell r="C984">
            <v>252473000961</v>
          </cell>
          <cell r="D984" t="str">
            <v>Centro Educativo Trejos</v>
          </cell>
          <cell r="E984">
            <v>1</v>
          </cell>
        </row>
        <row r="985">
          <cell r="C985">
            <v>252473000970</v>
          </cell>
          <cell r="D985" t="str">
            <v>Centro Educativo Salango</v>
          </cell>
          <cell r="E985">
            <v>1</v>
          </cell>
        </row>
        <row r="986">
          <cell r="C986">
            <v>252473000988</v>
          </cell>
          <cell r="D986" t="str">
            <v>Centro Educativo Bocas De Guandipa Rio Patia</v>
          </cell>
          <cell r="E986">
            <v>1</v>
          </cell>
        </row>
        <row r="987">
          <cell r="C987">
            <v>252473001020</v>
          </cell>
          <cell r="D987" t="str">
            <v>Centro Educativo Palizada Rio Patia</v>
          </cell>
          <cell r="E987">
            <v>1</v>
          </cell>
        </row>
        <row r="988">
          <cell r="C988">
            <v>252473001046</v>
          </cell>
          <cell r="D988" t="str">
            <v>Centro Educativo Campo Alegre</v>
          </cell>
          <cell r="E988">
            <v>1</v>
          </cell>
        </row>
        <row r="989">
          <cell r="C989">
            <v>252473001054</v>
          </cell>
          <cell r="D989" t="str">
            <v>Centro Educativo Barrera</v>
          </cell>
          <cell r="E989">
            <v>1</v>
          </cell>
        </row>
        <row r="990">
          <cell r="C990">
            <v>252473001097</v>
          </cell>
          <cell r="D990" t="str">
            <v>Centro Educativo El Playon Rio Patia</v>
          </cell>
          <cell r="E990">
            <v>1</v>
          </cell>
        </row>
        <row r="991">
          <cell r="C991">
            <v>252473001135</v>
          </cell>
          <cell r="D991" t="str">
            <v>Centro Educativo La Contra</v>
          </cell>
          <cell r="E991">
            <v>1</v>
          </cell>
        </row>
        <row r="992">
          <cell r="C992">
            <v>252473001143</v>
          </cell>
          <cell r="D992" t="str">
            <v>Centro Educativo Cantimpa</v>
          </cell>
          <cell r="E992">
            <v>1</v>
          </cell>
        </row>
        <row r="993">
          <cell r="C993">
            <v>252473000171</v>
          </cell>
          <cell r="D993" t="str">
            <v xml:space="preserve">Centro Educativo Tasquita </v>
          </cell>
          <cell r="E993">
            <v>2</v>
          </cell>
        </row>
        <row r="994">
          <cell r="C994">
            <v>252473000821</v>
          </cell>
          <cell r="D994" t="str">
            <v>Centro Educativo La Porquera</v>
          </cell>
          <cell r="E994">
            <v>2</v>
          </cell>
        </row>
        <row r="995">
          <cell r="C995">
            <v>252473000856</v>
          </cell>
          <cell r="D995" t="str">
            <v>Centro Educativo Pampa Chapila</v>
          </cell>
          <cell r="E995">
            <v>2</v>
          </cell>
        </row>
        <row r="996">
          <cell r="C996">
            <v>252473000902</v>
          </cell>
          <cell r="D996" t="str">
            <v>Centro Educativo Pueblo Nuevo Rio Patia</v>
          </cell>
          <cell r="E996">
            <v>2</v>
          </cell>
        </row>
        <row r="997">
          <cell r="C997">
            <v>252473000911</v>
          </cell>
          <cell r="D997" t="str">
            <v>Centro Educativo El Naranjo</v>
          </cell>
          <cell r="E997">
            <v>2</v>
          </cell>
        </row>
        <row r="998">
          <cell r="C998">
            <v>252473000163</v>
          </cell>
          <cell r="D998" t="str">
            <v>Centro Educativo Cocal Jimenez</v>
          </cell>
          <cell r="E998">
            <v>3</v>
          </cell>
        </row>
        <row r="999">
          <cell r="C999">
            <v>252473000805</v>
          </cell>
          <cell r="D999" t="str">
            <v>Centro Educativo Alto Guandipa</v>
          </cell>
          <cell r="E999">
            <v>3</v>
          </cell>
        </row>
        <row r="1000">
          <cell r="C1000">
            <v>252473000864</v>
          </cell>
          <cell r="D1000" t="str">
            <v>Centro Educativo Tortugo</v>
          </cell>
          <cell r="E1000">
            <v>3</v>
          </cell>
        </row>
        <row r="1001">
          <cell r="C1001">
            <v>252473000872</v>
          </cell>
          <cell r="D1001" t="str">
            <v>Centro Educativo El Garcero</v>
          </cell>
          <cell r="E1001">
            <v>3</v>
          </cell>
        </row>
        <row r="1002">
          <cell r="C1002">
            <v>252473000881</v>
          </cell>
          <cell r="D1002" t="str">
            <v>Centro Educativo Pampa Quiñones</v>
          </cell>
          <cell r="E1002">
            <v>3</v>
          </cell>
        </row>
        <row r="1003">
          <cell r="C1003">
            <v>252473000945</v>
          </cell>
          <cell r="D1003" t="str">
            <v>Centro Educativo Playa Nueva</v>
          </cell>
          <cell r="E1003">
            <v>3</v>
          </cell>
        </row>
        <row r="1004">
          <cell r="C1004">
            <v>252473000741</v>
          </cell>
          <cell r="D1004" t="str">
            <v>Centro Educativo Miel De Abeja</v>
          </cell>
          <cell r="E1004">
            <v>4</v>
          </cell>
        </row>
        <row r="1005">
          <cell r="C1005">
            <v>252473000953</v>
          </cell>
          <cell r="D1005" t="str">
            <v>Centro Educativo El Bajito</v>
          </cell>
          <cell r="E1005">
            <v>6</v>
          </cell>
        </row>
        <row r="1006">
          <cell r="C1006">
            <v>252473001062</v>
          </cell>
          <cell r="D1006" t="str">
            <v>Institucion Educativa Agropecuaria Cocal De Los Payanes</v>
          </cell>
          <cell r="E1006">
            <v>10</v>
          </cell>
        </row>
        <row r="1007">
          <cell r="C1007">
            <v>252473000252</v>
          </cell>
          <cell r="D1007" t="str">
            <v>Centro Educativo Firme Cifuentes</v>
          </cell>
          <cell r="E1007">
            <v>13</v>
          </cell>
        </row>
        <row r="1008">
          <cell r="C1008">
            <v>152473000517</v>
          </cell>
          <cell r="D1008" t="str">
            <v>Institucion Educativa Liceo Del Pacifico</v>
          </cell>
          <cell r="E1008">
            <v>45</v>
          </cell>
        </row>
        <row r="1009">
          <cell r="C1009">
            <v>252001002197</v>
          </cell>
          <cell r="D1009" t="str">
            <v>Centro Educativo El Chorrillo</v>
          </cell>
          <cell r="E1009">
            <v>1</v>
          </cell>
        </row>
        <row r="1010">
          <cell r="C1010">
            <v>252001003568</v>
          </cell>
          <cell r="D1010" t="str">
            <v>Institucion Educativa Juan Pablo II</v>
          </cell>
          <cell r="E1010">
            <v>30</v>
          </cell>
        </row>
        <row r="1011">
          <cell r="C1011">
            <v>252490000011</v>
          </cell>
          <cell r="D1011" t="str">
            <v>Centro Educativo Bellavista</v>
          </cell>
          <cell r="E1011">
            <v>1</v>
          </cell>
        </row>
        <row r="1012">
          <cell r="C1012">
            <v>252490000088</v>
          </cell>
          <cell r="D1012" t="str">
            <v>Centro Educativo La Loma</v>
          </cell>
          <cell r="E1012">
            <v>1</v>
          </cell>
        </row>
        <row r="1013">
          <cell r="C1013">
            <v>252490000142</v>
          </cell>
          <cell r="D1013" t="str">
            <v>Centro Educativo Florida</v>
          </cell>
          <cell r="E1013">
            <v>1</v>
          </cell>
        </row>
        <row r="1014">
          <cell r="C1014">
            <v>252490000223</v>
          </cell>
          <cell r="D1014" t="str">
            <v>Centro Educativo Barbacoita</v>
          </cell>
          <cell r="E1014">
            <v>1</v>
          </cell>
        </row>
        <row r="1015">
          <cell r="C1015">
            <v>252490000321</v>
          </cell>
          <cell r="D1015" t="str">
            <v>Centro Educativo La Tolita</v>
          </cell>
          <cell r="E1015">
            <v>1</v>
          </cell>
        </row>
        <row r="1016">
          <cell r="C1016">
            <v>252490000371</v>
          </cell>
          <cell r="D1016" t="str">
            <v>Centro Educativo Santa Ana</v>
          </cell>
          <cell r="E1016">
            <v>1</v>
          </cell>
        </row>
        <row r="1017">
          <cell r="C1017">
            <v>252490000398</v>
          </cell>
          <cell r="D1017" t="str">
            <v>Centro Educativo Recodo</v>
          </cell>
          <cell r="E1017">
            <v>1</v>
          </cell>
        </row>
        <row r="1018">
          <cell r="C1018">
            <v>252490000461</v>
          </cell>
          <cell r="D1018" t="str">
            <v>Centro Educativo Limones</v>
          </cell>
          <cell r="E1018">
            <v>1</v>
          </cell>
        </row>
        <row r="1019">
          <cell r="C1019">
            <v>252490000495</v>
          </cell>
          <cell r="D1019" t="str">
            <v>Centro Educativo Playa Blanca</v>
          </cell>
          <cell r="E1019">
            <v>1</v>
          </cell>
        </row>
        <row r="1020">
          <cell r="C1020">
            <v>252490000568</v>
          </cell>
          <cell r="D1020" t="str">
            <v>Centro Educativo Samaritano</v>
          </cell>
          <cell r="E1020">
            <v>1</v>
          </cell>
        </row>
        <row r="1021">
          <cell r="C1021">
            <v>252490000631</v>
          </cell>
          <cell r="D1021" t="str">
            <v>Centro Educativo Boca Del Canal</v>
          </cell>
          <cell r="E1021">
            <v>1</v>
          </cell>
        </row>
        <row r="1022">
          <cell r="C1022">
            <v>252490000827</v>
          </cell>
          <cell r="D1022" t="str">
            <v>Centro Educativo Travesia</v>
          </cell>
          <cell r="E1022">
            <v>1</v>
          </cell>
        </row>
        <row r="1023">
          <cell r="C1023">
            <v>252490000983</v>
          </cell>
          <cell r="D1023" t="str">
            <v>Centro Educativo Caimanes</v>
          </cell>
          <cell r="E1023">
            <v>1</v>
          </cell>
        </row>
        <row r="1024">
          <cell r="C1024">
            <v>252490000991</v>
          </cell>
          <cell r="D1024" t="str">
            <v>Centro Educativo San Jose Del Robles</v>
          </cell>
          <cell r="E1024">
            <v>1</v>
          </cell>
        </row>
        <row r="1025">
          <cell r="C1025">
            <v>252490001122</v>
          </cell>
          <cell r="D1025" t="str">
            <v>Centro Educativo Santo Domingo</v>
          </cell>
          <cell r="E1025">
            <v>1</v>
          </cell>
        </row>
        <row r="1026">
          <cell r="C1026">
            <v>252490001246</v>
          </cell>
          <cell r="D1026" t="str">
            <v>Centro Educativo Zapotal</v>
          </cell>
          <cell r="E1026">
            <v>1</v>
          </cell>
        </row>
        <row r="1027">
          <cell r="C1027">
            <v>252490001254</v>
          </cell>
          <cell r="D1027" t="str">
            <v>Centro Educativo Naidizales</v>
          </cell>
          <cell r="E1027">
            <v>1</v>
          </cell>
        </row>
        <row r="1028">
          <cell r="C1028">
            <v>452490000702</v>
          </cell>
          <cell r="D1028" t="str">
            <v>Centro Educativo Tangareal</v>
          </cell>
          <cell r="E1028">
            <v>1</v>
          </cell>
        </row>
        <row r="1029">
          <cell r="C1029">
            <v>152490000687</v>
          </cell>
          <cell r="D1029" t="str">
            <v>Centro Educativo Alto San Antonio</v>
          </cell>
          <cell r="E1029">
            <v>2</v>
          </cell>
        </row>
        <row r="1030">
          <cell r="C1030">
            <v>252490000134</v>
          </cell>
          <cell r="D1030" t="str">
            <v>Centro Educativo Codemaco</v>
          </cell>
          <cell r="E1030">
            <v>2</v>
          </cell>
        </row>
        <row r="1031">
          <cell r="C1031">
            <v>252490000304</v>
          </cell>
          <cell r="D1031" t="str">
            <v>Centro Educativo Alto Merizalde</v>
          </cell>
          <cell r="E1031">
            <v>2</v>
          </cell>
        </row>
        <row r="1032">
          <cell r="C1032">
            <v>252490000355</v>
          </cell>
          <cell r="D1032" t="str">
            <v>Centro Educativo Vibora Paraiso</v>
          </cell>
          <cell r="E1032">
            <v>2</v>
          </cell>
        </row>
        <row r="1033">
          <cell r="C1033">
            <v>252490000401</v>
          </cell>
          <cell r="D1033" t="str">
            <v>Centro Educativo Boca De Guaba</v>
          </cell>
          <cell r="E1033">
            <v>2</v>
          </cell>
        </row>
        <row r="1034">
          <cell r="C1034">
            <v>252490000592</v>
          </cell>
          <cell r="D1034" t="str">
            <v>CENTRO EDUCATIVO CAÑA LOMA</v>
          </cell>
          <cell r="E1034">
            <v>2</v>
          </cell>
        </row>
        <row r="1035">
          <cell r="C1035">
            <v>252490001157</v>
          </cell>
          <cell r="D1035" t="str">
            <v>Centro Educativo Nueva Floresta</v>
          </cell>
          <cell r="E1035">
            <v>2</v>
          </cell>
        </row>
        <row r="1036">
          <cell r="C1036">
            <v>252490001173</v>
          </cell>
          <cell r="D1036" t="str">
            <v xml:space="preserve">Centro Educativo Nueva Balsa </v>
          </cell>
          <cell r="E1036">
            <v>2</v>
          </cell>
        </row>
        <row r="1037">
          <cell r="C1037">
            <v>252490000029</v>
          </cell>
          <cell r="D1037" t="str">
            <v>Centro Educativo El Carmen</v>
          </cell>
          <cell r="E1037">
            <v>3</v>
          </cell>
        </row>
        <row r="1038">
          <cell r="C1038">
            <v>252490000045</v>
          </cell>
          <cell r="D1038" t="str">
            <v>Centro Educativo El Cedro</v>
          </cell>
          <cell r="E1038">
            <v>3</v>
          </cell>
        </row>
        <row r="1039">
          <cell r="C1039">
            <v>252490000193</v>
          </cell>
          <cell r="D1039" t="str">
            <v>Centro Educativo Tortola</v>
          </cell>
          <cell r="E1039">
            <v>3</v>
          </cell>
        </row>
        <row r="1040">
          <cell r="C1040">
            <v>252490000207</v>
          </cell>
          <cell r="D1040" t="str">
            <v>Centro Educativo Boca De Prieta</v>
          </cell>
          <cell r="E1040">
            <v>3</v>
          </cell>
        </row>
        <row r="1041">
          <cell r="C1041">
            <v>252490000282</v>
          </cell>
          <cell r="D1041" t="str">
            <v>Centro Educativo Bajo Merizalde</v>
          </cell>
          <cell r="E1041">
            <v>3</v>
          </cell>
        </row>
        <row r="1042">
          <cell r="C1042">
            <v>252490000339</v>
          </cell>
          <cell r="D1042" t="str">
            <v>Centro Educativo Bajo Zepangue</v>
          </cell>
          <cell r="E1042">
            <v>3</v>
          </cell>
        </row>
        <row r="1043">
          <cell r="C1043">
            <v>252490000436</v>
          </cell>
          <cell r="D1043" t="str">
            <v>Centro Educativo Sajo</v>
          </cell>
          <cell r="E1043">
            <v>3</v>
          </cell>
        </row>
        <row r="1044">
          <cell r="C1044">
            <v>252490000657</v>
          </cell>
          <cell r="D1044" t="str">
            <v>Centro Educativo Carolina</v>
          </cell>
          <cell r="E1044">
            <v>3</v>
          </cell>
        </row>
        <row r="1045">
          <cell r="C1045">
            <v>252490000746</v>
          </cell>
          <cell r="D1045" t="str">
            <v>Centro Educativo Santa Maria</v>
          </cell>
          <cell r="E1045">
            <v>3</v>
          </cell>
        </row>
        <row r="1046">
          <cell r="C1046">
            <v>252490000878</v>
          </cell>
          <cell r="D1046" t="str">
            <v>Centro Educativo San Jose La Turbia</v>
          </cell>
          <cell r="E1046">
            <v>3</v>
          </cell>
        </row>
        <row r="1047">
          <cell r="C1047">
            <v>252490001289</v>
          </cell>
          <cell r="D1047" t="str">
            <v>Centro Educativo Bocas de Vibora</v>
          </cell>
          <cell r="E1047">
            <v>4</v>
          </cell>
        </row>
        <row r="1048">
          <cell r="C1048">
            <v>252490000614</v>
          </cell>
          <cell r="D1048" t="str">
            <v xml:space="preserve">Centro Educativo Merizalde Porvenir </v>
          </cell>
          <cell r="E1048">
            <v>12</v>
          </cell>
        </row>
        <row r="1049">
          <cell r="C1049">
            <v>252490001220</v>
          </cell>
          <cell r="D1049" t="str">
            <v>Institucion Educativa San Jose Calabazal</v>
          </cell>
          <cell r="E1049">
            <v>13</v>
          </cell>
        </row>
        <row r="1050">
          <cell r="C1050">
            <v>252490000266</v>
          </cell>
          <cell r="D1050" t="str">
            <v>Institucion Educativa Las Marias</v>
          </cell>
          <cell r="E1050">
            <v>14</v>
          </cell>
        </row>
        <row r="1051">
          <cell r="C1051">
            <v>252490001190</v>
          </cell>
          <cell r="D1051" t="str">
            <v>CENTRO EDUCATIVO AGROPECUARIO DEL RIO SANQUIANGA</v>
          </cell>
          <cell r="E1051">
            <v>14</v>
          </cell>
        </row>
        <row r="1052">
          <cell r="C1052">
            <v>152490001080</v>
          </cell>
          <cell r="D1052" t="str">
            <v>Intitucion Educativa La Inmaculada</v>
          </cell>
          <cell r="E1052">
            <v>43</v>
          </cell>
        </row>
        <row r="1053">
          <cell r="C1053">
            <v>152490000059</v>
          </cell>
          <cell r="D1053" t="str">
            <v>Institucion Educativa Comercial Litoral Pacifico</v>
          </cell>
          <cell r="E1053">
            <v>70</v>
          </cell>
        </row>
        <row r="1054">
          <cell r="C1054">
            <v>252506000083</v>
          </cell>
          <cell r="D1054" t="str">
            <v>Centro Educativo San Antonio</v>
          </cell>
          <cell r="E1054">
            <v>1</v>
          </cell>
        </row>
        <row r="1055">
          <cell r="C1055">
            <v>252506000121</v>
          </cell>
          <cell r="D1055" t="str">
            <v>Centro Educativo San Jose Obrero</v>
          </cell>
          <cell r="E1055">
            <v>1</v>
          </cell>
        </row>
        <row r="1056">
          <cell r="C1056">
            <v>252506000130</v>
          </cell>
          <cell r="D1056" t="str">
            <v>Centro Educativo Villa Del Sur</v>
          </cell>
          <cell r="E1056">
            <v>1</v>
          </cell>
        </row>
        <row r="1057">
          <cell r="C1057">
            <v>252506000156</v>
          </cell>
          <cell r="D1057" t="str">
            <v>Centro Educativo Gavilanes</v>
          </cell>
          <cell r="E1057">
            <v>1</v>
          </cell>
        </row>
        <row r="1058">
          <cell r="C1058">
            <v>252506000164</v>
          </cell>
          <cell r="D1058" t="str">
            <v>Centro Educativo Nuestra Señora De Las Nieves</v>
          </cell>
          <cell r="E1058">
            <v>1</v>
          </cell>
        </row>
        <row r="1059">
          <cell r="C1059">
            <v>252506000067</v>
          </cell>
          <cell r="D1059" t="str">
            <v>Centro Educativo San Miguel</v>
          </cell>
          <cell r="E1059">
            <v>2</v>
          </cell>
        </row>
        <row r="1060">
          <cell r="C1060">
            <v>252506000075</v>
          </cell>
          <cell r="D1060" t="str">
            <v>Centro Educativo Guaracan San Vicente</v>
          </cell>
          <cell r="E1060">
            <v>2</v>
          </cell>
        </row>
        <row r="1061">
          <cell r="C1061">
            <v>252506000091</v>
          </cell>
          <cell r="D1061" t="str">
            <v>Centro Educativo San Pedro</v>
          </cell>
          <cell r="E1061">
            <v>2</v>
          </cell>
        </row>
        <row r="1062">
          <cell r="C1062">
            <v>252506000113</v>
          </cell>
          <cell r="D1062" t="str">
            <v>Centro Educativo La Florida</v>
          </cell>
          <cell r="E1062">
            <v>2</v>
          </cell>
        </row>
        <row r="1063">
          <cell r="C1063">
            <v>252506000148</v>
          </cell>
          <cell r="D1063" t="str">
            <v>Centro Educativo "Divino Niño Jesus"</v>
          </cell>
          <cell r="E1063">
            <v>3</v>
          </cell>
        </row>
        <row r="1064">
          <cell r="C1064">
            <v>252506000199</v>
          </cell>
          <cell r="D1064" t="str">
            <v>Institucion Educativa Cunchila</v>
          </cell>
          <cell r="E1064">
            <v>13</v>
          </cell>
        </row>
        <row r="1065">
          <cell r="C1065">
            <v>452506000180</v>
          </cell>
          <cell r="D1065" t="str">
            <v>Institucion Educativa Tecnica Municipal San Isidro</v>
          </cell>
          <cell r="E1065">
            <v>16</v>
          </cell>
        </row>
        <row r="1066">
          <cell r="C1066">
            <v>152506000101</v>
          </cell>
          <cell r="D1066" t="str">
            <v>Institucion Educativa Francisco De Paula Santander</v>
          </cell>
          <cell r="E1066">
            <v>19</v>
          </cell>
        </row>
        <row r="1067">
          <cell r="C1067">
            <v>252520000215</v>
          </cell>
          <cell r="D1067" t="str">
            <v>Centro Educativo Novillal</v>
          </cell>
          <cell r="E1067">
            <v>1</v>
          </cell>
        </row>
        <row r="1068">
          <cell r="C1068">
            <v>252520000231</v>
          </cell>
          <cell r="D1068" t="str">
            <v>Centro Educativo Nueva Union</v>
          </cell>
          <cell r="E1068">
            <v>1</v>
          </cell>
        </row>
        <row r="1069">
          <cell r="C1069">
            <v>252520000258</v>
          </cell>
          <cell r="D1069" t="str">
            <v>Centro Educativo Pajonal</v>
          </cell>
          <cell r="E1069">
            <v>1</v>
          </cell>
        </row>
        <row r="1070">
          <cell r="C1070">
            <v>252520000266</v>
          </cell>
          <cell r="D1070" t="str">
            <v>Centro Educativo Cachimbal</v>
          </cell>
          <cell r="E1070">
            <v>1</v>
          </cell>
        </row>
        <row r="1071">
          <cell r="C1071">
            <v>252520000274</v>
          </cell>
          <cell r="D1071" t="str">
            <v>Centro Educativo Negrital</v>
          </cell>
          <cell r="E1071">
            <v>1</v>
          </cell>
        </row>
        <row r="1072">
          <cell r="C1072">
            <v>252520000291</v>
          </cell>
          <cell r="D1072" t="str">
            <v>Centro Educativo Yari</v>
          </cell>
          <cell r="E1072">
            <v>1</v>
          </cell>
        </row>
        <row r="1073">
          <cell r="C1073">
            <v>452520000087</v>
          </cell>
          <cell r="D1073" t="str">
            <v>Centro Educativo Vuelta Del Gallo</v>
          </cell>
          <cell r="E1073">
            <v>1</v>
          </cell>
        </row>
        <row r="1074">
          <cell r="C1074">
            <v>252520000134</v>
          </cell>
          <cell r="D1074" t="str">
            <v>Centro Educativo Bajo San Ignacio</v>
          </cell>
          <cell r="E1074">
            <v>2</v>
          </cell>
        </row>
        <row r="1075">
          <cell r="C1075">
            <v>252520000185</v>
          </cell>
          <cell r="D1075" t="str">
            <v>Centro Educativo Brisas Del Mar</v>
          </cell>
          <cell r="E1075">
            <v>2</v>
          </cell>
        </row>
        <row r="1076">
          <cell r="C1076">
            <v>252520000207</v>
          </cell>
          <cell r="D1076" t="str">
            <v>Centro Educativo Caimito</v>
          </cell>
          <cell r="E1076">
            <v>2</v>
          </cell>
        </row>
        <row r="1077">
          <cell r="C1077">
            <v>252520000142</v>
          </cell>
          <cell r="D1077" t="str">
            <v>Centro Educativo Bocas De Ramos</v>
          </cell>
          <cell r="E1077">
            <v>3</v>
          </cell>
        </row>
        <row r="1078">
          <cell r="C1078">
            <v>252520000193</v>
          </cell>
          <cell r="D1078" t="str">
            <v>Centro Educativo Hojas Blancas</v>
          </cell>
          <cell r="E1078">
            <v>3</v>
          </cell>
        </row>
        <row r="1079">
          <cell r="C1079">
            <v>252520000045</v>
          </cell>
          <cell r="D1079" t="str">
            <v>Centro Educativo San Pedro Del Vino</v>
          </cell>
          <cell r="E1079">
            <v>5</v>
          </cell>
        </row>
        <row r="1080">
          <cell r="C1080">
            <v>252520000169</v>
          </cell>
          <cell r="D1080" t="str">
            <v>Institucion Educativa Agropecuaria La Playa</v>
          </cell>
          <cell r="E1080">
            <v>24</v>
          </cell>
        </row>
        <row r="1081">
          <cell r="C1081">
            <v>152520000016</v>
          </cell>
          <cell r="D1081" t="str">
            <v>Institucion Educativa Señor Del Mar</v>
          </cell>
          <cell r="E1081">
            <v>54</v>
          </cell>
        </row>
        <row r="1082">
          <cell r="C1082">
            <v>252540000084</v>
          </cell>
          <cell r="D1082" t="str">
            <v>Centro Educativo San Roque</v>
          </cell>
          <cell r="E1082">
            <v>1</v>
          </cell>
        </row>
        <row r="1083">
          <cell r="C1083">
            <v>252540000114</v>
          </cell>
          <cell r="D1083" t="str">
            <v>Centro Educativo Guadualito</v>
          </cell>
          <cell r="E1083">
            <v>1</v>
          </cell>
        </row>
        <row r="1084">
          <cell r="C1084">
            <v>252540000149</v>
          </cell>
          <cell r="D1084" t="str">
            <v>Centro Educativo San Antonio</v>
          </cell>
          <cell r="E1084">
            <v>1</v>
          </cell>
        </row>
        <row r="1085">
          <cell r="C1085">
            <v>252540000157</v>
          </cell>
          <cell r="D1085" t="str">
            <v>Centro Educativo El Cerro</v>
          </cell>
          <cell r="E1085">
            <v>1</v>
          </cell>
        </row>
        <row r="1086">
          <cell r="C1086">
            <v>252540000297</v>
          </cell>
          <cell r="D1086" t="str">
            <v>Centro Educativo La Toldada</v>
          </cell>
          <cell r="E1086">
            <v>1</v>
          </cell>
        </row>
        <row r="1087">
          <cell r="C1087">
            <v>252540000301</v>
          </cell>
          <cell r="D1087" t="str">
            <v>Centro Educativo Brisas De San Pablo</v>
          </cell>
          <cell r="E1087">
            <v>1</v>
          </cell>
        </row>
        <row r="1088">
          <cell r="C1088">
            <v>252540000319</v>
          </cell>
          <cell r="D1088" t="str">
            <v>Centro Educativo Bella Esperanza Del Sur</v>
          </cell>
          <cell r="E1088">
            <v>1</v>
          </cell>
        </row>
        <row r="1089">
          <cell r="C1089">
            <v>252540000335</v>
          </cell>
          <cell r="D1089" t="str">
            <v>Centro Educativo Santa Rosa El Rosal</v>
          </cell>
          <cell r="E1089">
            <v>1</v>
          </cell>
        </row>
        <row r="1090">
          <cell r="C1090">
            <v>252540000360</v>
          </cell>
          <cell r="D1090" t="str">
            <v>Centro Educativo Villa Moreno</v>
          </cell>
          <cell r="E1090">
            <v>1</v>
          </cell>
        </row>
        <row r="1091">
          <cell r="C1091">
            <v>252540000432</v>
          </cell>
          <cell r="D1091" t="str">
            <v>Centro Educativo El Eden</v>
          </cell>
          <cell r="E1091">
            <v>1</v>
          </cell>
        </row>
        <row r="1092">
          <cell r="C1092">
            <v>252540000475</v>
          </cell>
          <cell r="D1092" t="str">
            <v>Centro Educativo La Guasca Montañita</v>
          </cell>
          <cell r="E1092">
            <v>1</v>
          </cell>
        </row>
        <row r="1093">
          <cell r="C1093">
            <v>252540000483</v>
          </cell>
          <cell r="D1093" t="str">
            <v>Centro Educativo Panecillo</v>
          </cell>
          <cell r="E1093">
            <v>1</v>
          </cell>
        </row>
        <row r="1094">
          <cell r="C1094">
            <v>252540000491</v>
          </cell>
          <cell r="D1094" t="str">
            <v>Centro Educativo Nacederos</v>
          </cell>
          <cell r="E1094">
            <v>1</v>
          </cell>
        </row>
        <row r="1095">
          <cell r="C1095">
            <v>252540000505</v>
          </cell>
          <cell r="D1095" t="str">
            <v>Centro Educativo Bellavista</v>
          </cell>
          <cell r="E1095">
            <v>1</v>
          </cell>
        </row>
        <row r="1096">
          <cell r="C1096">
            <v>252540000530</v>
          </cell>
          <cell r="D1096" t="str">
            <v>Centro Educativo Jorge Eliecer Gaitan</v>
          </cell>
          <cell r="E1096">
            <v>1</v>
          </cell>
        </row>
        <row r="1097">
          <cell r="C1097">
            <v>252540000548</v>
          </cell>
          <cell r="D1097" t="str">
            <v>Centro Educativo Villa Hermosa</v>
          </cell>
          <cell r="E1097">
            <v>1</v>
          </cell>
        </row>
        <row r="1098">
          <cell r="C1098">
            <v>252540000564</v>
          </cell>
          <cell r="D1098" t="str">
            <v>Centro Educativo Peñas Blancas</v>
          </cell>
          <cell r="E1098">
            <v>1</v>
          </cell>
        </row>
        <row r="1099">
          <cell r="C1099">
            <v>252540000572</v>
          </cell>
          <cell r="D1099" t="str">
            <v>Centro Educativo Betania</v>
          </cell>
          <cell r="E1099">
            <v>1</v>
          </cell>
        </row>
        <row r="1100">
          <cell r="C1100">
            <v>252540000629</v>
          </cell>
          <cell r="D1100" t="str">
            <v>Centro Educativo La Victoria</v>
          </cell>
          <cell r="E1100">
            <v>1</v>
          </cell>
        </row>
        <row r="1101">
          <cell r="C1101">
            <v>252540000645</v>
          </cell>
          <cell r="D1101" t="str">
            <v>Centro Educativo Algodones</v>
          </cell>
          <cell r="E1101">
            <v>1</v>
          </cell>
        </row>
        <row r="1102">
          <cell r="C1102">
            <v>252540000661</v>
          </cell>
          <cell r="D1102" t="str">
            <v>Centro Educativo Santander</v>
          </cell>
          <cell r="E1102">
            <v>1</v>
          </cell>
        </row>
        <row r="1103">
          <cell r="C1103">
            <v>252540000670</v>
          </cell>
          <cell r="D1103" t="str">
            <v>Centro Educativo Villa Del Carmen</v>
          </cell>
          <cell r="E1103">
            <v>1</v>
          </cell>
        </row>
        <row r="1104">
          <cell r="C1104">
            <v>252540000742</v>
          </cell>
          <cell r="D1104" t="str">
            <v>Centro Educativo El Cairo</v>
          </cell>
          <cell r="E1104">
            <v>1</v>
          </cell>
        </row>
        <row r="1105">
          <cell r="C1105">
            <v>252540000769</v>
          </cell>
          <cell r="D1105" t="str">
            <v>Centro Educativo Puerto Rico</v>
          </cell>
          <cell r="E1105">
            <v>1</v>
          </cell>
        </row>
        <row r="1106">
          <cell r="C1106">
            <v>252540000785</v>
          </cell>
          <cell r="D1106" t="str">
            <v>Centro Educativo Las Delicias</v>
          </cell>
          <cell r="E1106">
            <v>1</v>
          </cell>
        </row>
        <row r="1107">
          <cell r="C1107">
            <v>252540000807</v>
          </cell>
          <cell r="D1107" t="str">
            <v>Centro Educativo El Tagual</v>
          </cell>
          <cell r="E1107">
            <v>1</v>
          </cell>
        </row>
        <row r="1108">
          <cell r="C1108">
            <v>252540000891</v>
          </cell>
          <cell r="D1108" t="str">
            <v>Centro Educativo Nueva Esperanza Nuestra Señora De Guadalupe</v>
          </cell>
          <cell r="E1108">
            <v>1</v>
          </cell>
        </row>
        <row r="1109">
          <cell r="C1109">
            <v>252540000238</v>
          </cell>
          <cell r="D1109" t="str">
            <v>Centro Educativo Las Canoas</v>
          </cell>
          <cell r="E1109">
            <v>2</v>
          </cell>
        </row>
        <row r="1110">
          <cell r="C1110">
            <v>252540000271</v>
          </cell>
          <cell r="D1110" t="str">
            <v>Centro Educativo Campo Alegre</v>
          </cell>
          <cell r="E1110">
            <v>2</v>
          </cell>
        </row>
        <row r="1111">
          <cell r="C1111">
            <v>252540000556</v>
          </cell>
          <cell r="D1111" t="str">
            <v>Centro Educativo La Florida</v>
          </cell>
          <cell r="E1111">
            <v>2</v>
          </cell>
        </row>
        <row r="1112">
          <cell r="C1112">
            <v>252540000033</v>
          </cell>
          <cell r="D1112" t="str">
            <v>Centro Educativo Santa Cruz</v>
          </cell>
          <cell r="E1112">
            <v>5</v>
          </cell>
        </row>
        <row r="1113">
          <cell r="C1113">
            <v>252540000041</v>
          </cell>
          <cell r="D1113" t="str">
            <v>Centro Educativo Sanchez</v>
          </cell>
          <cell r="E1113">
            <v>5</v>
          </cell>
        </row>
        <row r="1114">
          <cell r="C1114">
            <v>252540000050</v>
          </cell>
          <cell r="D1114" t="str">
            <v>Centro Educativo Restrepo</v>
          </cell>
          <cell r="E1114">
            <v>5</v>
          </cell>
        </row>
        <row r="1115">
          <cell r="C1115">
            <v>252540000751</v>
          </cell>
          <cell r="D1115" t="str">
            <v>Institucion Educativa Agropecuario Altamira</v>
          </cell>
          <cell r="E1115">
            <v>14</v>
          </cell>
        </row>
        <row r="1116">
          <cell r="C1116">
            <v>252540000602</v>
          </cell>
          <cell r="D1116" t="str">
            <v>INSTITUCION EDUCATIVA AGROPECUARIO EL EJIDO</v>
          </cell>
          <cell r="E1116">
            <v>17</v>
          </cell>
        </row>
        <row r="1117">
          <cell r="C1117">
            <v>252540000092</v>
          </cell>
          <cell r="D1117" t="str">
            <v>Institucion Educativa Madrigal San Francisco De Asis</v>
          </cell>
          <cell r="E1117">
            <v>19</v>
          </cell>
        </row>
        <row r="1118">
          <cell r="C1118">
            <v>152540000136</v>
          </cell>
          <cell r="D1118" t="str">
            <v>Institucion Educativa Policarpa</v>
          </cell>
          <cell r="E1118">
            <v>31</v>
          </cell>
        </row>
        <row r="1119">
          <cell r="C1119">
            <v>252560000013</v>
          </cell>
          <cell r="D1119" t="str">
            <v>Centro Educativo San Pedro</v>
          </cell>
          <cell r="E1119">
            <v>1</v>
          </cell>
        </row>
        <row r="1120">
          <cell r="C1120">
            <v>252560000081</v>
          </cell>
          <cell r="D1120" t="str">
            <v>Centro Educativo Alto Sinai</v>
          </cell>
          <cell r="E1120">
            <v>1</v>
          </cell>
        </row>
        <row r="1121">
          <cell r="C1121">
            <v>252560000269</v>
          </cell>
          <cell r="D1121" t="str">
            <v>Centro Educativo El Carrizal</v>
          </cell>
          <cell r="E1121">
            <v>1</v>
          </cell>
        </row>
        <row r="1122">
          <cell r="C1122">
            <v>252560000285</v>
          </cell>
          <cell r="D1122" t="str">
            <v>Centro Educativo Los Alisos</v>
          </cell>
          <cell r="E1122">
            <v>1</v>
          </cell>
        </row>
        <row r="1123">
          <cell r="C1123">
            <v>252560000293</v>
          </cell>
          <cell r="D1123" t="str">
            <v>Centro Educativo Antonio Nariño</v>
          </cell>
          <cell r="E1123">
            <v>1</v>
          </cell>
        </row>
        <row r="1124">
          <cell r="C1124">
            <v>252560000315</v>
          </cell>
          <cell r="D1124" t="str">
            <v>Centro Educativo La Florida</v>
          </cell>
          <cell r="E1124">
            <v>1</v>
          </cell>
        </row>
        <row r="1125">
          <cell r="C1125">
            <v>252560000323</v>
          </cell>
          <cell r="D1125" t="str">
            <v>Centro Educativo Los Laureles</v>
          </cell>
          <cell r="E1125">
            <v>1</v>
          </cell>
        </row>
        <row r="1126">
          <cell r="C1126">
            <v>252560000331</v>
          </cell>
          <cell r="D1126" t="str">
            <v>Centro Educativo Loma Del Medio</v>
          </cell>
          <cell r="E1126">
            <v>1</v>
          </cell>
        </row>
        <row r="1127">
          <cell r="C1127">
            <v>252560000358</v>
          </cell>
          <cell r="D1127" t="str">
            <v>Centro Educativo Cerro Gordo</v>
          </cell>
          <cell r="E1127">
            <v>1</v>
          </cell>
        </row>
        <row r="1128">
          <cell r="C1128">
            <v>252560000021</v>
          </cell>
          <cell r="D1128" t="str">
            <v>Centro Educativo San Marcos</v>
          </cell>
          <cell r="E1128">
            <v>2</v>
          </cell>
        </row>
        <row r="1129">
          <cell r="C1129">
            <v>252560000056</v>
          </cell>
          <cell r="D1129" t="str">
            <v>Centro Educativo Purbuntud</v>
          </cell>
          <cell r="E1129">
            <v>2</v>
          </cell>
        </row>
        <row r="1130">
          <cell r="C1130">
            <v>252560000153</v>
          </cell>
          <cell r="D1130" t="str">
            <v>Centro Educativo La Magdalena</v>
          </cell>
          <cell r="E1130">
            <v>2</v>
          </cell>
        </row>
        <row r="1131">
          <cell r="C1131">
            <v>252560000242</v>
          </cell>
          <cell r="D1131" t="str">
            <v>Centro Educativo Santa Rosa</v>
          </cell>
          <cell r="E1131">
            <v>2</v>
          </cell>
        </row>
        <row r="1132">
          <cell r="C1132">
            <v>252560000251</v>
          </cell>
          <cell r="D1132" t="str">
            <v>Centro Educativo Yamuesquer</v>
          </cell>
          <cell r="E1132">
            <v>2</v>
          </cell>
        </row>
        <row r="1133">
          <cell r="C1133">
            <v>252560000277</v>
          </cell>
          <cell r="D1133" t="str">
            <v>Centro Educativo Villa Nueva</v>
          </cell>
          <cell r="E1133">
            <v>2</v>
          </cell>
        </row>
        <row r="1134">
          <cell r="C1134">
            <v>252560000366</v>
          </cell>
          <cell r="D1134" t="str">
            <v>Centro Educativo Cortadera</v>
          </cell>
          <cell r="E1134">
            <v>2</v>
          </cell>
        </row>
        <row r="1135">
          <cell r="C1135">
            <v>252560000374</v>
          </cell>
          <cell r="D1135" t="str">
            <v>Centro Educativo San Luis</v>
          </cell>
          <cell r="E1135">
            <v>2</v>
          </cell>
        </row>
        <row r="1136">
          <cell r="C1136">
            <v>252560000226</v>
          </cell>
          <cell r="D1136" t="str">
            <v>Centro Educativo Cuaspud Cuatro Esquinas</v>
          </cell>
          <cell r="E1136">
            <v>3</v>
          </cell>
        </row>
        <row r="1137">
          <cell r="C1137">
            <v>252560000072</v>
          </cell>
          <cell r="D1137" t="str">
            <v>Centro Educativo Cardenas</v>
          </cell>
          <cell r="E1137">
            <v>4</v>
          </cell>
        </row>
        <row r="1138">
          <cell r="C1138">
            <v>252560000030</v>
          </cell>
          <cell r="D1138" t="str">
            <v>Institucion Educativa Bajo Sinai</v>
          </cell>
          <cell r="E1138">
            <v>11</v>
          </cell>
        </row>
        <row r="1139">
          <cell r="C1139">
            <v>252560000048</v>
          </cell>
          <cell r="D1139" t="str">
            <v>Institucion Educativa San Antonio De Padua</v>
          </cell>
          <cell r="E1139">
            <v>11</v>
          </cell>
        </row>
        <row r="1140">
          <cell r="C1140">
            <v>252560000099</v>
          </cell>
          <cell r="D1140" t="str">
            <v>Institucion Educativa Indigena Santa Teresita</v>
          </cell>
          <cell r="E1140">
            <v>13</v>
          </cell>
        </row>
        <row r="1141">
          <cell r="C1141">
            <v>252560000340</v>
          </cell>
          <cell r="D1141" t="str">
            <v>Institucion Educativa Agropecuaria Luis Antonio Montero</v>
          </cell>
          <cell r="E1141">
            <v>14</v>
          </cell>
        </row>
        <row r="1142">
          <cell r="C1142">
            <v>152560000124</v>
          </cell>
          <cell r="D1142" t="str">
            <v>Institucion Educativa Nuestra Señora De Lourdes</v>
          </cell>
          <cell r="E1142">
            <v>35</v>
          </cell>
        </row>
        <row r="1143">
          <cell r="C1143">
            <v>252565000020</v>
          </cell>
          <cell r="D1143" t="str">
            <v>Centro Educativo San Francisco</v>
          </cell>
          <cell r="E1143">
            <v>1</v>
          </cell>
        </row>
        <row r="1144">
          <cell r="C1144">
            <v>252565000046</v>
          </cell>
          <cell r="D1144" t="str">
            <v>Centro Educativo La Florida</v>
          </cell>
          <cell r="E1144">
            <v>1</v>
          </cell>
        </row>
        <row r="1145">
          <cell r="C1145">
            <v>252838000206</v>
          </cell>
          <cell r="D1145" t="str">
            <v>Centro Educativo Salado Grande</v>
          </cell>
          <cell r="E1145">
            <v>1</v>
          </cell>
        </row>
        <row r="1146">
          <cell r="C1146">
            <v>252838000401</v>
          </cell>
          <cell r="D1146" t="str">
            <v>Centro Educativo Santa Lucia</v>
          </cell>
          <cell r="E1146">
            <v>1</v>
          </cell>
        </row>
        <row r="1147">
          <cell r="C1147">
            <v>252838000788</v>
          </cell>
          <cell r="D1147" t="str">
            <v>Centro Educativo Tandayan</v>
          </cell>
          <cell r="E1147">
            <v>1</v>
          </cell>
        </row>
        <row r="1148">
          <cell r="C1148">
            <v>252838000818</v>
          </cell>
          <cell r="D1148" t="str">
            <v>Centro Educativo Villa Maria</v>
          </cell>
          <cell r="E1148">
            <v>1</v>
          </cell>
        </row>
        <row r="1149">
          <cell r="C1149">
            <v>252838000851</v>
          </cell>
          <cell r="D1149" t="str">
            <v>Centro Educativo El Rosario</v>
          </cell>
          <cell r="E1149">
            <v>1</v>
          </cell>
        </row>
        <row r="1150">
          <cell r="C1150">
            <v>252565000038</v>
          </cell>
          <cell r="D1150" t="str">
            <v>Centro Educativo Villa Nueva</v>
          </cell>
          <cell r="E1150">
            <v>2</v>
          </cell>
        </row>
        <row r="1151">
          <cell r="C1151">
            <v>252838000125</v>
          </cell>
          <cell r="D1151" t="str">
            <v>Centro Educativo Guadrahuma</v>
          </cell>
          <cell r="E1151">
            <v>2</v>
          </cell>
        </row>
        <row r="1152">
          <cell r="C1152">
            <v>252838000656</v>
          </cell>
          <cell r="D1152" t="str">
            <v>Centro Educativo La Trocha</v>
          </cell>
          <cell r="E1152">
            <v>2</v>
          </cell>
        </row>
        <row r="1153">
          <cell r="C1153">
            <v>252838000834</v>
          </cell>
          <cell r="D1153" t="str">
            <v>Centro Educativo La Floresta</v>
          </cell>
          <cell r="E1153">
            <v>2</v>
          </cell>
        </row>
        <row r="1154">
          <cell r="C1154">
            <v>252838000907</v>
          </cell>
          <cell r="D1154" t="str">
            <v>Centro Educativo Guanama Chiquito</v>
          </cell>
          <cell r="E1154">
            <v>3</v>
          </cell>
        </row>
        <row r="1155">
          <cell r="C1155">
            <v>252838000893</v>
          </cell>
          <cell r="D1155" t="str">
            <v>Institucion Educativa Providencia</v>
          </cell>
          <cell r="E1155">
            <v>21</v>
          </cell>
        </row>
        <row r="1156">
          <cell r="C1156">
            <v>252573000063</v>
          </cell>
          <cell r="D1156" t="str">
            <v>Centro Educativo La Hacienda</v>
          </cell>
          <cell r="E1156">
            <v>1</v>
          </cell>
        </row>
        <row r="1157">
          <cell r="C1157">
            <v>252573000071</v>
          </cell>
          <cell r="D1157" t="str">
            <v>Centro Educativo Los Desmontes</v>
          </cell>
          <cell r="E1157">
            <v>1</v>
          </cell>
        </row>
        <row r="1158">
          <cell r="C1158">
            <v>252573000080</v>
          </cell>
          <cell r="D1158" t="str">
            <v>Centro Educativo San Luis  De La Esperanza</v>
          </cell>
          <cell r="E1158">
            <v>1</v>
          </cell>
        </row>
        <row r="1159">
          <cell r="C1159">
            <v>252573000110</v>
          </cell>
          <cell r="D1159" t="str">
            <v>Centro Educativo La Chorrera</v>
          </cell>
          <cell r="E1159">
            <v>1</v>
          </cell>
        </row>
        <row r="1160">
          <cell r="C1160">
            <v>252573000136</v>
          </cell>
          <cell r="D1160" t="str">
            <v>Centro Educativo San Francisco De Yanale</v>
          </cell>
          <cell r="E1160">
            <v>1</v>
          </cell>
        </row>
        <row r="1161">
          <cell r="C1161">
            <v>252573000152</v>
          </cell>
          <cell r="D1161" t="str">
            <v>Centro Educativo Tescual Alto</v>
          </cell>
          <cell r="E1161">
            <v>1</v>
          </cell>
        </row>
        <row r="1162">
          <cell r="C1162">
            <v>252573000241</v>
          </cell>
          <cell r="D1162" t="str">
            <v>Centro Educativo Santo Tomas De La Laguna</v>
          </cell>
          <cell r="E1162">
            <v>1</v>
          </cell>
        </row>
        <row r="1163">
          <cell r="C1163">
            <v>252573000276</v>
          </cell>
          <cell r="D1163" t="str">
            <v>Centro Educativo Desmontes Altos</v>
          </cell>
          <cell r="E1163">
            <v>1</v>
          </cell>
        </row>
        <row r="1164">
          <cell r="C1164">
            <v>252573000322</v>
          </cell>
          <cell r="D1164" t="str">
            <v>Centro Educativo El Rosal</v>
          </cell>
          <cell r="E1164">
            <v>1</v>
          </cell>
        </row>
        <row r="1165">
          <cell r="C1165">
            <v>252573000365</v>
          </cell>
          <cell r="D1165" t="str">
            <v>Centro Educativo Quebrada Blanca</v>
          </cell>
          <cell r="E1165">
            <v>1</v>
          </cell>
        </row>
        <row r="1166">
          <cell r="C1166">
            <v>252573000373</v>
          </cell>
          <cell r="D1166" t="str">
            <v>Centro Educativo La Playa</v>
          </cell>
          <cell r="E1166">
            <v>1</v>
          </cell>
        </row>
        <row r="1167">
          <cell r="C1167">
            <v>252573000055</v>
          </cell>
          <cell r="D1167" t="str">
            <v>Centro Educativo San Luis De El Llano</v>
          </cell>
          <cell r="E1167">
            <v>2</v>
          </cell>
        </row>
        <row r="1168">
          <cell r="C1168">
            <v>252573000179</v>
          </cell>
          <cell r="D1168" t="str">
            <v>Centro Educativo El Paramo</v>
          </cell>
          <cell r="E1168">
            <v>2</v>
          </cell>
        </row>
        <row r="1169">
          <cell r="C1169">
            <v>252573000292</v>
          </cell>
          <cell r="D1169" t="str">
            <v>Centro Educativo Cristo Obrero</v>
          </cell>
          <cell r="E1169">
            <v>2</v>
          </cell>
        </row>
        <row r="1170">
          <cell r="C1170">
            <v>252573000306</v>
          </cell>
          <cell r="D1170" t="str">
            <v>Centro Educativo El Escritorio</v>
          </cell>
          <cell r="E1170">
            <v>2</v>
          </cell>
        </row>
        <row r="1171">
          <cell r="C1171">
            <v>252573000349</v>
          </cell>
          <cell r="D1171" t="str">
            <v>Centro Educativo Loma Larga</v>
          </cell>
          <cell r="E1171">
            <v>2</v>
          </cell>
        </row>
        <row r="1172">
          <cell r="C1172">
            <v>252573000039</v>
          </cell>
          <cell r="D1172" t="str">
            <v>Centro Educativo Maicira</v>
          </cell>
          <cell r="E1172">
            <v>4</v>
          </cell>
        </row>
        <row r="1173">
          <cell r="C1173">
            <v>252573000209</v>
          </cell>
          <cell r="D1173" t="str">
            <v>Institucion Educativa Monopamba</v>
          </cell>
          <cell r="E1173">
            <v>11</v>
          </cell>
        </row>
        <row r="1174">
          <cell r="C1174">
            <v>252573000195</v>
          </cell>
          <cell r="D1174" t="str">
            <v>Institucion Educativa  San Mateo</v>
          </cell>
          <cell r="E1174">
            <v>13</v>
          </cell>
        </row>
        <row r="1175">
          <cell r="C1175">
            <v>152573000093</v>
          </cell>
          <cell r="D1175" t="str">
            <v>Institucion Educativa Juan XXIII</v>
          </cell>
          <cell r="E1175">
            <v>48</v>
          </cell>
        </row>
        <row r="1176">
          <cell r="C1176">
            <v>252585000018</v>
          </cell>
          <cell r="D1176" t="str">
            <v>Centro Educativo Chires Sur</v>
          </cell>
          <cell r="E1176">
            <v>1</v>
          </cell>
        </row>
        <row r="1177">
          <cell r="C1177">
            <v>252585000069</v>
          </cell>
          <cell r="D1177" t="str">
            <v>Centro Educativo Miraflores</v>
          </cell>
          <cell r="E1177">
            <v>1</v>
          </cell>
        </row>
        <row r="1178">
          <cell r="C1178">
            <v>252585000077</v>
          </cell>
          <cell r="D1178" t="str">
            <v>Centro Educativo PiacÃºn</v>
          </cell>
          <cell r="E1178">
            <v>1</v>
          </cell>
        </row>
        <row r="1179">
          <cell r="C1179">
            <v>252585000123</v>
          </cell>
          <cell r="D1179" t="str">
            <v>Centro Educativo Espino Sur</v>
          </cell>
          <cell r="E1179">
            <v>1</v>
          </cell>
        </row>
        <row r="1180">
          <cell r="C1180">
            <v>252585000158</v>
          </cell>
          <cell r="D1180" t="str">
            <v>Centro Educativo Cuas</v>
          </cell>
          <cell r="E1180">
            <v>1</v>
          </cell>
        </row>
        <row r="1181">
          <cell r="C1181">
            <v>252585000221</v>
          </cell>
          <cell r="D1181" t="str">
            <v>Centro Educativo Casafria</v>
          </cell>
          <cell r="E1181">
            <v>1</v>
          </cell>
        </row>
        <row r="1182">
          <cell r="C1182">
            <v>252585000247</v>
          </cell>
          <cell r="D1182" t="str">
            <v>Centro Educativo Chires Mirador</v>
          </cell>
          <cell r="E1182">
            <v>1</v>
          </cell>
        </row>
        <row r="1183">
          <cell r="C1183">
            <v>252585000255</v>
          </cell>
          <cell r="D1183" t="str">
            <v>Centro Educativo Espino Alto</v>
          </cell>
          <cell r="E1183">
            <v>1</v>
          </cell>
        </row>
        <row r="1184">
          <cell r="C1184">
            <v>252585000271</v>
          </cell>
          <cell r="D1184" t="str">
            <v>Centro Educativo Quitiaquez</v>
          </cell>
          <cell r="E1184">
            <v>1</v>
          </cell>
        </row>
        <row r="1185">
          <cell r="C1185">
            <v>252585000298</v>
          </cell>
          <cell r="D1185" t="str">
            <v>Centro Educativo Pusialquer</v>
          </cell>
          <cell r="E1185">
            <v>1</v>
          </cell>
        </row>
        <row r="1186">
          <cell r="C1186">
            <v>252585000395</v>
          </cell>
          <cell r="D1186" t="str">
            <v>Centro Educativo Tres Esquinas</v>
          </cell>
          <cell r="E1186">
            <v>1</v>
          </cell>
        </row>
        <row r="1187">
          <cell r="C1187">
            <v>252585000409</v>
          </cell>
          <cell r="D1187" t="str">
            <v>Centro Educativo El Gualte</v>
          </cell>
          <cell r="E1187">
            <v>1</v>
          </cell>
        </row>
        <row r="1188">
          <cell r="C1188">
            <v>252585000417</v>
          </cell>
          <cell r="D1188" t="str">
            <v>Centro Educativo Tepud</v>
          </cell>
          <cell r="E1188">
            <v>1</v>
          </cell>
        </row>
        <row r="1189">
          <cell r="C1189">
            <v>252585000026</v>
          </cell>
          <cell r="D1189" t="str">
            <v>Centro Educativo Fuelamuesquer</v>
          </cell>
          <cell r="E1189">
            <v>2</v>
          </cell>
        </row>
        <row r="1190">
          <cell r="C1190">
            <v>252585000034</v>
          </cell>
          <cell r="D1190" t="str">
            <v>Centro Educativo Imbula Chico</v>
          </cell>
          <cell r="E1190">
            <v>2</v>
          </cell>
        </row>
        <row r="1191">
          <cell r="C1191">
            <v>252585000107</v>
          </cell>
          <cell r="D1191" t="str">
            <v>Centro Educativo Santa Lucia</v>
          </cell>
          <cell r="E1191">
            <v>2</v>
          </cell>
        </row>
        <row r="1192">
          <cell r="C1192">
            <v>252585000115</v>
          </cell>
          <cell r="D1192" t="str">
            <v>Centro Educativo San Martin Calputan</v>
          </cell>
          <cell r="E1192">
            <v>2</v>
          </cell>
        </row>
        <row r="1193">
          <cell r="C1193">
            <v>252585000239</v>
          </cell>
          <cell r="D1193" t="str">
            <v>Centro Educativo Chires Centro</v>
          </cell>
          <cell r="E1193">
            <v>2</v>
          </cell>
        </row>
        <row r="1194">
          <cell r="C1194">
            <v>252585000263</v>
          </cell>
          <cell r="D1194" t="str">
            <v>Centro Educativo El Comun</v>
          </cell>
          <cell r="E1194">
            <v>2</v>
          </cell>
        </row>
        <row r="1195">
          <cell r="C1195">
            <v>252585000042</v>
          </cell>
          <cell r="D1195" t="str">
            <v>Centro Educativo Imbula Grande</v>
          </cell>
          <cell r="E1195">
            <v>3</v>
          </cell>
        </row>
        <row r="1196">
          <cell r="C1196">
            <v>252585000051</v>
          </cell>
          <cell r="D1196" t="str">
            <v>Centro Educativo Inchuchala</v>
          </cell>
          <cell r="E1196">
            <v>3</v>
          </cell>
        </row>
        <row r="1197">
          <cell r="C1197">
            <v>252585000093</v>
          </cell>
          <cell r="D1197" t="str">
            <v>Centro Educativo San Marcos</v>
          </cell>
          <cell r="E1197">
            <v>3</v>
          </cell>
        </row>
        <row r="1198">
          <cell r="C1198">
            <v>152585000374</v>
          </cell>
          <cell r="D1198" t="str">
            <v>Institucion Educativa De Comercio</v>
          </cell>
          <cell r="E1198">
            <v>23</v>
          </cell>
        </row>
        <row r="1199">
          <cell r="C1199">
            <v>252585000352</v>
          </cell>
          <cell r="D1199" t="str">
            <v>Institucion Educativa Departamental "Los Heroes"</v>
          </cell>
          <cell r="E1199">
            <v>29</v>
          </cell>
        </row>
        <row r="1200">
          <cell r="C1200">
            <v>152585000188</v>
          </cell>
          <cell r="D1200" t="str">
            <v>Institucion Educativa Tecnica Agricola Jose Maria Hernandez</v>
          </cell>
          <cell r="E1200">
            <v>32</v>
          </cell>
        </row>
        <row r="1201">
          <cell r="C1201">
            <v>152585000161</v>
          </cell>
          <cell r="D1201" t="str">
            <v>Institucion Educativa Normal Superior  Pio Xii</v>
          </cell>
          <cell r="E1201">
            <v>34</v>
          </cell>
        </row>
        <row r="1202">
          <cell r="C1202">
            <v>252612000042</v>
          </cell>
          <cell r="D1202" t="str">
            <v>Centro Educativo Villa Hermosa</v>
          </cell>
          <cell r="E1202">
            <v>1</v>
          </cell>
        </row>
        <row r="1203">
          <cell r="C1203">
            <v>252612000319</v>
          </cell>
          <cell r="D1203" t="str">
            <v>Centro Educativo Ramos</v>
          </cell>
          <cell r="E1203">
            <v>1</v>
          </cell>
        </row>
        <row r="1204">
          <cell r="C1204">
            <v>252612000327</v>
          </cell>
          <cell r="D1204" t="str">
            <v>Centro Educativo Pueblo Viejo</v>
          </cell>
          <cell r="E1204">
            <v>1</v>
          </cell>
        </row>
        <row r="1205">
          <cell r="C1205">
            <v>252612000432</v>
          </cell>
          <cell r="D1205" t="str">
            <v>Centro Educativo El Hojal</v>
          </cell>
          <cell r="E1205">
            <v>1</v>
          </cell>
        </row>
        <row r="1206">
          <cell r="C1206">
            <v>252612000467</v>
          </cell>
          <cell r="D1206" t="str">
            <v>Centro Educativo Chical</v>
          </cell>
          <cell r="E1206">
            <v>1</v>
          </cell>
        </row>
        <row r="1207">
          <cell r="C1207">
            <v>252612000483</v>
          </cell>
          <cell r="D1207" t="str">
            <v>Centro Educativo PaldubÃ­</v>
          </cell>
          <cell r="E1207">
            <v>1</v>
          </cell>
        </row>
        <row r="1208">
          <cell r="C1208">
            <v>252612000505</v>
          </cell>
          <cell r="D1208" t="str">
            <v>Centro Educativo El Palmar</v>
          </cell>
          <cell r="E1208">
            <v>1</v>
          </cell>
        </row>
        <row r="1209">
          <cell r="C1209">
            <v>252612000521</v>
          </cell>
          <cell r="D1209" t="str">
            <v>Centro Educativo Magui</v>
          </cell>
          <cell r="E1209">
            <v>1</v>
          </cell>
        </row>
        <row r="1210">
          <cell r="C1210">
            <v>252612000564</v>
          </cell>
          <cell r="D1210" t="str">
            <v>Centro Educativo Andalucia</v>
          </cell>
          <cell r="E1210">
            <v>1</v>
          </cell>
        </row>
        <row r="1211">
          <cell r="C1211">
            <v>252612000581</v>
          </cell>
          <cell r="D1211" t="str">
            <v>Centro Educativo Puente Piedra</v>
          </cell>
          <cell r="E1211">
            <v>1</v>
          </cell>
        </row>
        <row r="1212">
          <cell r="C1212">
            <v>252612000599</v>
          </cell>
          <cell r="D1212" t="str">
            <v>Centro Educativo Cuesbi Montaña</v>
          </cell>
          <cell r="E1212">
            <v>1</v>
          </cell>
        </row>
        <row r="1213">
          <cell r="C1213">
            <v>252612000637</v>
          </cell>
          <cell r="D1213" t="str">
            <v>Centro Educativo Mongon</v>
          </cell>
          <cell r="E1213">
            <v>1</v>
          </cell>
        </row>
        <row r="1214">
          <cell r="C1214">
            <v>252612000645</v>
          </cell>
          <cell r="D1214" t="str">
            <v>Centro Educativo Casa Grande</v>
          </cell>
          <cell r="E1214">
            <v>1</v>
          </cell>
        </row>
        <row r="1215">
          <cell r="C1215">
            <v>252612000653</v>
          </cell>
          <cell r="D1215" t="str">
            <v>Centro Educativo San Luis Nulpe Medio</v>
          </cell>
          <cell r="E1215">
            <v>1</v>
          </cell>
        </row>
        <row r="1216">
          <cell r="C1216">
            <v>252612000700</v>
          </cell>
          <cell r="D1216" t="str">
            <v>Centro Educativo Curcuel</v>
          </cell>
          <cell r="E1216">
            <v>1</v>
          </cell>
        </row>
        <row r="1217">
          <cell r="C1217">
            <v>252612000742</v>
          </cell>
          <cell r="D1217" t="str">
            <v>Centro Educativo El Yare</v>
          </cell>
          <cell r="E1217">
            <v>1</v>
          </cell>
        </row>
        <row r="1218">
          <cell r="C1218">
            <v>252612000751</v>
          </cell>
          <cell r="D1218" t="str">
            <v>Centro Educativo San Jose De Vegas</v>
          </cell>
          <cell r="E1218">
            <v>1</v>
          </cell>
        </row>
        <row r="1219">
          <cell r="C1219">
            <v>252612000823</v>
          </cell>
          <cell r="D1219" t="str">
            <v>Centro Educativo Bogota Chiquito</v>
          </cell>
          <cell r="E1219">
            <v>1</v>
          </cell>
        </row>
        <row r="1220">
          <cell r="C1220">
            <v>252612000874</v>
          </cell>
          <cell r="D1220" t="str">
            <v>Centro Educativo Imbi Medio</v>
          </cell>
          <cell r="E1220">
            <v>1</v>
          </cell>
        </row>
        <row r="1221">
          <cell r="C1221">
            <v>252612000882</v>
          </cell>
          <cell r="D1221" t="str">
            <v>Centro Educativo La Bocana</v>
          </cell>
          <cell r="E1221">
            <v>1</v>
          </cell>
        </row>
        <row r="1222">
          <cell r="C1222">
            <v>252612000904</v>
          </cell>
          <cell r="D1222" t="str">
            <v>Centro Educativo Telpi</v>
          </cell>
          <cell r="E1222">
            <v>1</v>
          </cell>
        </row>
        <row r="1223">
          <cell r="C1223">
            <v>252612000912</v>
          </cell>
          <cell r="D1223" t="str">
            <v>Centro Educativo Angostura</v>
          </cell>
          <cell r="E1223">
            <v>1</v>
          </cell>
        </row>
        <row r="1224">
          <cell r="C1224">
            <v>252612000921</v>
          </cell>
          <cell r="D1224" t="str">
            <v>Centro Educativo Cuchilla Del Palmar</v>
          </cell>
          <cell r="E1224">
            <v>1</v>
          </cell>
        </row>
        <row r="1225">
          <cell r="C1225">
            <v>252612001005</v>
          </cell>
          <cell r="D1225" t="str">
            <v>Centro Educativo San Luis Nulpe Alto</v>
          </cell>
          <cell r="E1225">
            <v>1</v>
          </cell>
        </row>
        <row r="1226">
          <cell r="C1226">
            <v>252612001013</v>
          </cell>
          <cell r="D1226" t="str">
            <v>Centro Educativo El Placer</v>
          </cell>
          <cell r="E1226">
            <v>1</v>
          </cell>
        </row>
        <row r="1227">
          <cell r="C1227">
            <v>252612001064</v>
          </cell>
          <cell r="D1227" t="str">
            <v>Centro Educativo Piguantiz</v>
          </cell>
          <cell r="E1227">
            <v>1</v>
          </cell>
        </row>
        <row r="1228">
          <cell r="C1228">
            <v>252612000084</v>
          </cell>
          <cell r="D1228" t="str">
            <v>Centro Educativo San Francisco</v>
          </cell>
          <cell r="E1228">
            <v>2</v>
          </cell>
        </row>
        <row r="1229">
          <cell r="C1229">
            <v>252612000149</v>
          </cell>
          <cell r="D1229" t="str">
            <v>Centro Educativo De Vegas</v>
          </cell>
          <cell r="E1229">
            <v>2</v>
          </cell>
        </row>
        <row r="1230">
          <cell r="C1230">
            <v>252612000271</v>
          </cell>
          <cell r="D1230" t="str">
            <v>Centro Educativo IsipÃº</v>
          </cell>
          <cell r="E1230">
            <v>2</v>
          </cell>
        </row>
        <row r="1231">
          <cell r="C1231">
            <v>252612000572</v>
          </cell>
          <cell r="D1231" t="str">
            <v>Centro Educativo Chicandina</v>
          </cell>
          <cell r="E1231">
            <v>2</v>
          </cell>
        </row>
        <row r="1232">
          <cell r="C1232">
            <v>252612000602</v>
          </cell>
          <cell r="D1232" t="str">
            <v>Centro Educativo Carrizal</v>
          </cell>
          <cell r="E1232">
            <v>2</v>
          </cell>
        </row>
        <row r="1233">
          <cell r="C1233">
            <v>252612000688</v>
          </cell>
          <cell r="D1233" t="str">
            <v>Centro Educativo Cuesbi Carretera</v>
          </cell>
          <cell r="E1233">
            <v>2</v>
          </cell>
        </row>
        <row r="1234">
          <cell r="C1234">
            <v>252612000971</v>
          </cell>
          <cell r="D1234" t="str">
            <v>Centro Educativo Del Guadual</v>
          </cell>
          <cell r="E1234">
            <v>2</v>
          </cell>
        </row>
        <row r="1235">
          <cell r="C1235">
            <v>252699000590</v>
          </cell>
          <cell r="D1235" t="str">
            <v>Centro Educativo Tangarial</v>
          </cell>
          <cell r="E1235">
            <v>2</v>
          </cell>
        </row>
        <row r="1236">
          <cell r="C1236">
            <v>252612000122</v>
          </cell>
          <cell r="D1236" t="str">
            <v>Centro Educativo Cuaiquer Viejo</v>
          </cell>
          <cell r="E1236">
            <v>3</v>
          </cell>
        </row>
        <row r="1237">
          <cell r="C1237">
            <v>252612000114</v>
          </cell>
          <cell r="D1237" t="str">
            <v>Centro Educativo Palpis</v>
          </cell>
          <cell r="E1237">
            <v>4</v>
          </cell>
        </row>
        <row r="1238">
          <cell r="C1238">
            <v>252612000165</v>
          </cell>
          <cell r="D1238" t="str">
            <v>Centro Educativo Chambu</v>
          </cell>
          <cell r="E1238">
            <v>4</v>
          </cell>
        </row>
        <row r="1239">
          <cell r="C1239">
            <v>252612000092</v>
          </cell>
          <cell r="D1239" t="str">
            <v>Centro Educativo San Isidro</v>
          </cell>
          <cell r="E1239">
            <v>5</v>
          </cell>
        </row>
        <row r="1240">
          <cell r="C1240">
            <v>252612000106</v>
          </cell>
          <cell r="D1240" t="str">
            <v>Centro Educativo De San Pablo</v>
          </cell>
          <cell r="E1240">
            <v>5</v>
          </cell>
        </row>
        <row r="1241">
          <cell r="C1241">
            <v>252612000831</v>
          </cell>
          <cell r="D1241" t="str">
            <v>Centro Educativo Alto Cartagena</v>
          </cell>
          <cell r="E1241">
            <v>6</v>
          </cell>
        </row>
        <row r="1242">
          <cell r="C1242">
            <v>452612000806</v>
          </cell>
          <cell r="D1242" t="str">
            <v>Institucion Educativa Agropecuaria Comunidad Indigena Inkai Awa</v>
          </cell>
          <cell r="E1242">
            <v>9</v>
          </cell>
        </row>
        <row r="1243">
          <cell r="C1243">
            <v>252612001111</v>
          </cell>
          <cell r="D1243" t="str">
            <v xml:space="preserve"> Centro Educativo Indigena Camawari</v>
          </cell>
          <cell r="E1243">
            <v>13</v>
          </cell>
        </row>
        <row r="1244">
          <cell r="C1244">
            <v>252612000076</v>
          </cell>
          <cell r="D1244" t="str">
            <v>Institucion Educativa Ospina Perez</v>
          </cell>
          <cell r="E1244">
            <v>20</v>
          </cell>
        </row>
        <row r="1245">
          <cell r="C1245">
            <v>152612000012</v>
          </cell>
          <cell r="D1245" t="str">
            <v>Institucion Educativa Colegio Nacional Ricaurte</v>
          </cell>
          <cell r="E1245">
            <v>44</v>
          </cell>
        </row>
        <row r="1246">
          <cell r="C1246">
            <v>252621000038</v>
          </cell>
          <cell r="D1246" t="str">
            <v>Centro Educativo Departamental El Pinde</v>
          </cell>
          <cell r="E1246">
            <v>1</v>
          </cell>
        </row>
        <row r="1247">
          <cell r="C1247">
            <v>252621000097</v>
          </cell>
          <cell r="D1247" t="str">
            <v>Centro Educativo Limones</v>
          </cell>
          <cell r="E1247">
            <v>1</v>
          </cell>
        </row>
        <row r="1248">
          <cell r="C1248">
            <v>252621000186</v>
          </cell>
          <cell r="D1248" t="str">
            <v>Centro Educativo El Peñon</v>
          </cell>
          <cell r="E1248">
            <v>1</v>
          </cell>
        </row>
        <row r="1249">
          <cell r="C1249">
            <v>252621000534</v>
          </cell>
          <cell r="D1249" t="str">
            <v>Centro Educativo Bocas De Papi</v>
          </cell>
          <cell r="E1249">
            <v>1</v>
          </cell>
        </row>
        <row r="1250">
          <cell r="C1250">
            <v>252621000542</v>
          </cell>
          <cell r="D1250" t="str">
            <v>Centro Educativo Pumalde</v>
          </cell>
          <cell r="E1250">
            <v>1</v>
          </cell>
        </row>
        <row r="1251">
          <cell r="C1251">
            <v>252621000593</v>
          </cell>
          <cell r="D1251" t="str">
            <v>Centro Educativo La Honda</v>
          </cell>
          <cell r="E1251">
            <v>1</v>
          </cell>
        </row>
        <row r="1252">
          <cell r="C1252">
            <v>252621000607</v>
          </cell>
          <cell r="D1252" t="str">
            <v xml:space="preserve">CENTRO EDUCATIVO SANTA TERESITA </v>
          </cell>
          <cell r="E1252">
            <v>1</v>
          </cell>
        </row>
        <row r="1253">
          <cell r="C1253">
            <v>252621000658</v>
          </cell>
          <cell r="D1253" t="str">
            <v>Centro Educativo Gorgona 1</v>
          </cell>
          <cell r="E1253">
            <v>1</v>
          </cell>
        </row>
        <row r="1254">
          <cell r="C1254">
            <v>252621000810</v>
          </cell>
          <cell r="D1254" t="str">
            <v>Centro Educativo Tasdan</v>
          </cell>
          <cell r="E1254">
            <v>1</v>
          </cell>
        </row>
        <row r="1255">
          <cell r="C1255">
            <v>252621000895</v>
          </cell>
          <cell r="D1255" t="str">
            <v>Centro Educativo Trinidad Papi</v>
          </cell>
          <cell r="E1255">
            <v>1</v>
          </cell>
        </row>
        <row r="1256">
          <cell r="C1256">
            <v>252621000909</v>
          </cell>
          <cell r="D1256" t="str">
            <v>Centro Educativo Piscuande</v>
          </cell>
          <cell r="E1256">
            <v>1</v>
          </cell>
        </row>
        <row r="1257">
          <cell r="C1257">
            <v>252621000925</v>
          </cell>
          <cell r="D1257" t="str">
            <v>Centro Educativo Zapotal</v>
          </cell>
          <cell r="E1257">
            <v>1</v>
          </cell>
        </row>
        <row r="1258">
          <cell r="C1258">
            <v>552621000005</v>
          </cell>
          <cell r="D1258" t="str">
            <v>Centro Educativo Muñambi</v>
          </cell>
          <cell r="E1258">
            <v>1</v>
          </cell>
        </row>
        <row r="1259">
          <cell r="C1259">
            <v>552621000012</v>
          </cell>
          <cell r="D1259" t="str">
            <v>Centro Educativo Gorgona #2</v>
          </cell>
          <cell r="E1259">
            <v>1</v>
          </cell>
        </row>
        <row r="1260">
          <cell r="C1260">
            <v>552621000088</v>
          </cell>
          <cell r="D1260" t="str">
            <v>Centro Educativo El Pedrero</v>
          </cell>
          <cell r="E1260">
            <v>1</v>
          </cell>
        </row>
        <row r="1261">
          <cell r="C1261">
            <v>552621000090</v>
          </cell>
          <cell r="D1261" t="str">
            <v>Centro Educativo Guacuco Rio Patia</v>
          </cell>
          <cell r="E1261">
            <v>1</v>
          </cell>
        </row>
        <row r="1262">
          <cell r="C1262">
            <v>552621000091</v>
          </cell>
          <cell r="D1262" t="str">
            <v>Centro Educativo Indun Rio Ispi</v>
          </cell>
          <cell r="E1262">
            <v>1</v>
          </cell>
        </row>
        <row r="1263">
          <cell r="C1263">
            <v>552621000093</v>
          </cell>
          <cell r="D1263" t="str">
            <v xml:space="preserve">CENTRO EDUCATIVO ZALBUNDE </v>
          </cell>
          <cell r="E1263">
            <v>1</v>
          </cell>
        </row>
        <row r="1264">
          <cell r="C1264">
            <v>252621000011</v>
          </cell>
          <cell r="D1264" t="str">
            <v>Centro Educativo Cacagual</v>
          </cell>
          <cell r="E1264">
            <v>2</v>
          </cell>
        </row>
        <row r="1265">
          <cell r="C1265">
            <v>252621000089</v>
          </cell>
          <cell r="D1265" t="str">
            <v>Centro Educativo Divino Niño De Negritos</v>
          </cell>
          <cell r="E1265">
            <v>2</v>
          </cell>
        </row>
        <row r="1266">
          <cell r="C1266">
            <v>252621000356</v>
          </cell>
          <cell r="D1266" t="str">
            <v xml:space="preserve">CENTRO EDUCATIVO DE YACUM </v>
          </cell>
          <cell r="E1266">
            <v>2</v>
          </cell>
        </row>
        <row r="1267">
          <cell r="C1267">
            <v>252621000381</v>
          </cell>
          <cell r="D1267" t="str">
            <v>Centro Educativo La Conquista</v>
          </cell>
          <cell r="E1267">
            <v>2</v>
          </cell>
        </row>
        <row r="1268">
          <cell r="C1268">
            <v>252621000496</v>
          </cell>
          <cell r="D1268" t="str">
            <v>Centro Educativo Panga</v>
          </cell>
          <cell r="E1268">
            <v>2</v>
          </cell>
        </row>
        <row r="1269">
          <cell r="C1269">
            <v>252621000526</v>
          </cell>
          <cell r="D1269" t="str">
            <v>Centro Educativo Nerete</v>
          </cell>
          <cell r="E1269">
            <v>2</v>
          </cell>
        </row>
        <row r="1270">
          <cell r="C1270">
            <v>252621000577</v>
          </cell>
          <cell r="D1270" t="str">
            <v>CENTRO EDUCATIVO YALTE</v>
          </cell>
          <cell r="E1270">
            <v>2</v>
          </cell>
        </row>
        <row r="1271">
          <cell r="C1271">
            <v>252621000631</v>
          </cell>
          <cell r="D1271" t="str">
            <v>Centro Educativo Guabal</v>
          </cell>
          <cell r="E1271">
            <v>2</v>
          </cell>
        </row>
        <row r="1272">
          <cell r="C1272">
            <v>252621000666</v>
          </cell>
          <cell r="D1272" t="str">
            <v>Centro Educativo El Naranjito</v>
          </cell>
          <cell r="E1272">
            <v>2</v>
          </cell>
        </row>
        <row r="1273">
          <cell r="C1273">
            <v>252621000887</v>
          </cell>
          <cell r="D1273" t="str">
            <v>Centro Educativo Pirila Delicias</v>
          </cell>
          <cell r="E1273">
            <v>2</v>
          </cell>
        </row>
        <row r="1274">
          <cell r="C1274">
            <v>252621000933</v>
          </cell>
          <cell r="D1274" t="str">
            <v>Centro Educativo Palsapi</v>
          </cell>
          <cell r="E1274">
            <v>2</v>
          </cell>
        </row>
        <row r="1275">
          <cell r="C1275">
            <v>552621000001</v>
          </cell>
          <cell r="D1275" t="str">
            <v>CENTRO EDUCATIVO PIRI ESPUMERO</v>
          </cell>
          <cell r="E1275">
            <v>2</v>
          </cell>
        </row>
        <row r="1276">
          <cell r="C1276">
            <v>552621000003</v>
          </cell>
          <cell r="D1276" t="str">
            <v>Centro Educativo El Pasto</v>
          </cell>
          <cell r="E1276">
            <v>2</v>
          </cell>
        </row>
        <row r="1277">
          <cell r="C1277">
            <v>552621000086</v>
          </cell>
          <cell r="D1277" t="str">
            <v>Centro Educativo Chilvi Dorado</v>
          </cell>
          <cell r="E1277">
            <v>2</v>
          </cell>
        </row>
        <row r="1278">
          <cell r="C1278">
            <v>252621000178</v>
          </cell>
          <cell r="D1278" t="str">
            <v>Centro Educativo Mialo</v>
          </cell>
          <cell r="E1278">
            <v>3</v>
          </cell>
        </row>
        <row r="1279">
          <cell r="C1279">
            <v>252621000739</v>
          </cell>
          <cell r="D1279" t="str">
            <v>Centro Educativo Yarumal</v>
          </cell>
          <cell r="E1279">
            <v>3</v>
          </cell>
        </row>
        <row r="1280">
          <cell r="C1280">
            <v>252621000046</v>
          </cell>
          <cell r="D1280" t="str">
            <v>Centro Educativo Mercedes Chimbuza</v>
          </cell>
          <cell r="E1280">
            <v>4</v>
          </cell>
        </row>
        <row r="1281">
          <cell r="C1281">
            <v>252621000950</v>
          </cell>
          <cell r="D1281" t="str">
            <v>Centro Educativo Loma Linda</v>
          </cell>
          <cell r="E1281">
            <v>5</v>
          </cell>
        </row>
        <row r="1282">
          <cell r="C1282">
            <v>552621000006</v>
          </cell>
          <cell r="D1282" t="str">
            <v>Centro Educativo Paloseco</v>
          </cell>
          <cell r="E1282">
            <v>5</v>
          </cell>
        </row>
        <row r="1283">
          <cell r="C1283">
            <v>252621000861</v>
          </cell>
          <cell r="D1283" t="str">
            <v>Centro Educativo Tamaje Virgen Del Carmen</v>
          </cell>
          <cell r="E1283">
            <v>8</v>
          </cell>
        </row>
        <row r="1284">
          <cell r="C1284">
            <v>252621000224</v>
          </cell>
          <cell r="D1284" t="str">
            <v>Centro Educativo Pumbi Las Lajas</v>
          </cell>
          <cell r="E1284">
            <v>9</v>
          </cell>
        </row>
        <row r="1285">
          <cell r="C1285">
            <v>252621000348</v>
          </cell>
          <cell r="D1285" t="str">
            <v>Institucion Educativa Policarpa Bocas De Telembi</v>
          </cell>
          <cell r="E1285">
            <v>25</v>
          </cell>
        </row>
        <row r="1286">
          <cell r="C1286">
            <v>252621000321</v>
          </cell>
          <cell r="D1286" t="str">
            <v>Institucion Educativa San Jose Del Telembi</v>
          </cell>
          <cell r="E1286">
            <v>39</v>
          </cell>
        </row>
        <row r="1287">
          <cell r="C1287">
            <v>252678000042</v>
          </cell>
          <cell r="D1287" t="str">
            <v>Centro Educativo El Partidero</v>
          </cell>
          <cell r="E1287">
            <v>1</v>
          </cell>
        </row>
        <row r="1288">
          <cell r="C1288">
            <v>252678000077</v>
          </cell>
          <cell r="D1288" t="str">
            <v>Centro Educativo San Luis Del 60</v>
          </cell>
          <cell r="E1288">
            <v>1</v>
          </cell>
        </row>
        <row r="1289">
          <cell r="C1289">
            <v>252678000191</v>
          </cell>
          <cell r="D1289" t="str">
            <v>Centro Educativo Alto Pacual</v>
          </cell>
          <cell r="E1289">
            <v>1</v>
          </cell>
        </row>
        <row r="1290">
          <cell r="C1290">
            <v>252678000263</v>
          </cell>
          <cell r="D1290" t="str">
            <v>Centro Educativo Chupinagan</v>
          </cell>
          <cell r="E1290">
            <v>1</v>
          </cell>
        </row>
        <row r="1291">
          <cell r="C1291">
            <v>252678000280</v>
          </cell>
          <cell r="D1291" t="str">
            <v>Centro Educativo El Chinchal</v>
          </cell>
          <cell r="E1291">
            <v>1</v>
          </cell>
        </row>
        <row r="1292">
          <cell r="C1292">
            <v>252678000310</v>
          </cell>
          <cell r="D1292" t="str">
            <v>CENTRO EDUCATIVO MONTEBLANCO</v>
          </cell>
          <cell r="E1292">
            <v>1</v>
          </cell>
        </row>
        <row r="1293">
          <cell r="C1293">
            <v>252678000361</v>
          </cell>
          <cell r="D1293" t="str">
            <v>Centro Educativo El Pinal</v>
          </cell>
          <cell r="E1293">
            <v>1</v>
          </cell>
        </row>
        <row r="1294">
          <cell r="C1294">
            <v>252678000379</v>
          </cell>
          <cell r="D1294" t="str">
            <v>Centro Educativo El Guadual</v>
          </cell>
          <cell r="E1294">
            <v>1</v>
          </cell>
        </row>
        <row r="1295">
          <cell r="C1295">
            <v>252678000387</v>
          </cell>
          <cell r="D1295" t="str">
            <v>Centro Educativo La Mesa</v>
          </cell>
          <cell r="E1295">
            <v>1</v>
          </cell>
        </row>
        <row r="1296">
          <cell r="C1296">
            <v>252678000425</v>
          </cell>
          <cell r="D1296" t="str">
            <v>Centro Educativo Maranguay</v>
          </cell>
          <cell r="E1296">
            <v>1</v>
          </cell>
        </row>
        <row r="1297">
          <cell r="C1297">
            <v>252678000638</v>
          </cell>
          <cell r="D1297" t="str">
            <v>Centro Educativo Yunguilla</v>
          </cell>
          <cell r="E1297">
            <v>1</v>
          </cell>
        </row>
        <row r="1298">
          <cell r="C1298">
            <v>252678000689</v>
          </cell>
          <cell r="D1298" t="str">
            <v>Centro Educativo Estacion Roso</v>
          </cell>
          <cell r="E1298">
            <v>1</v>
          </cell>
        </row>
        <row r="1299">
          <cell r="C1299">
            <v>252678000735</v>
          </cell>
          <cell r="D1299" t="str">
            <v>Centro Educativo Los Pinos</v>
          </cell>
          <cell r="E1299">
            <v>1</v>
          </cell>
        </row>
        <row r="1300">
          <cell r="C1300">
            <v>252678000760</v>
          </cell>
          <cell r="D1300" t="str">
            <v>Centro Educativo El Palacio</v>
          </cell>
          <cell r="E1300">
            <v>1</v>
          </cell>
        </row>
        <row r="1301">
          <cell r="C1301">
            <v>252678000816</v>
          </cell>
          <cell r="D1301" t="str">
            <v>Centro Educativo El Oso San Agustin</v>
          </cell>
          <cell r="E1301">
            <v>1</v>
          </cell>
        </row>
        <row r="1302">
          <cell r="C1302">
            <v>252678000883</v>
          </cell>
          <cell r="D1302" t="str">
            <v>Centro Educativo La Planada</v>
          </cell>
          <cell r="E1302">
            <v>1</v>
          </cell>
        </row>
        <row r="1303">
          <cell r="C1303">
            <v>252678000891</v>
          </cell>
          <cell r="D1303" t="str">
            <v>Centro Educativo El Trasval</v>
          </cell>
          <cell r="E1303">
            <v>1</v>
          </cell>
        </row>
        <row r="1304">
          <cell r="C1304">
            <v>252678000905</v>
          </cell>
          <cell r="D1304" t="str">
            <v>Centro Educativo El Cilindro</v>
          </cell>
          <cell r="E1304">
            <v>1</v>
          </cell>
        </row>
        <row r="1305">
          <cell r="C1305">
            <v>252678000921</v>
          </cell>
          <cell r="D1305" t="str">
            <v>Centro Educativo Las Cochas</v>
          </cell>
          <cell r="E1305">
            <v>1</v>
          </cell>
        </row>
        <row r="1306">
          <cell r="C1306">
            <v>252678000948</v>
          </cell>
          <cell r="D1306" t="str">
            <v>Centro Educativo Alto Cartagena</v>
          </cell>
          <cell r="E1306">
            <v>1</v>
          </cell>
        </row>
        <row r="1307">
          <cell r="C1307">
            <v>252678000956</v>
          </cell>
          <cell r="D1307" t="str">
            <v>Centro Educativo Puente Tierra</v>
          </cell>
          <cell r="E1307">
            <v>1</v>
          </cell>
        </row>
        <row r="1308">
          <cell r="C1308">
            <v>252678000972</v>
          </cell>
          <cell r="D1308" t="str">
            <v>Centro Educativo El Decio</v>
          </cell>
          <cell r="E1308">
            <v>1</v>
          </cell>
        </row>
        <row r="1309">
          <cell r="C1309">
            <v>252678000999</v>
          </cell>
          <cell r="D1309" t="str">
            <v>Centro Educativo El Bermejal</v>
          </cell>
          <cell r="E1309">
            <v>1</v>
          </cell>
        </row>
        <row r="1310">
          <cell r="C1310">
            <v>252678001014</v>
          </cell>
          <cell r="D1310" t="str">
            <v>Centro Educativo El Mosqueral</v>
          </cell>
          <cell r="E1310">
            <v>1</v>
          </cell>
        </row>
        <row r="1311">
          <cell r="C1311">
            <v>252678001022</v>
          </cell>
          <cell r="D1311" t="str">
            <v>CENTRO EDUCATIVO EL PILCHE</v>
          </cell>
          <cell r="E1311">
            <v>1</v>
          </cell>
        </row>
        <row r="1312">
          <cell r="C1312">
            <v>252678001031</v>
          </cell>
          <cell r="D1312" t="str">
            <v>Centro Educativo Archiduque</v>
          </cell>
          <cell r="E1312">
            <v>1</v>
          </cell>
        </row>
        <row r="1313">
          <cell r="C1313">
            <v>252678001090</v>
          </cell>
          <cell r="D1313" t="str">
            <v>Centro Educativo Cimarrones</v>
          </cell>
          <cell r="E1313">
            <v>1</v>
          </cell>
        </row>
        <row r="1314">
          <cell r="C1314">
            <v>252678001103</v>
          </cell>
          <cell r="D1314" t="str">
            <v>Centro Educativo Campoalegre</v>
          </cell>
          <cell r="E1314">
            <v>1</v>
          </cell>
        </row>
        <row r="1315">
          <cell r="C1315">
            <v>252678001197</v>
          </cell>
          <cell r="D1315" t="str">
            <v>Centro Educativo San Gregorio</v>
          </cell>
          <cell r="E1315">
            <v>1</v>
          </cell>
        </row>
        <row r="1316">
          <cell r="C1316">
            <v>552678000094</v>
          </cell>
          <cell r="D1316" t="str">
            <v>Centro Educativo Alto Salado</v>
          </cell>
          <cell r="E1316">
            <v>1</v>
          </cell>
        </row>
        <row r="1317">
          <cell r="C1317">
            <v>252678000107</v>
          </cell>
          <cell r="D1317" t="str">
            <v>Centro Educativo Tanama</v>
          </cell>
          <cell r="E1317">
            <v>2</v>
          </cell>
        </row>
        <row r="1318">
          <cell r="C1318">
            <v>252678000212</v>
          </cell>
          <cell r="D1318" t="str">
            <v>Centro Educativo Cartagena</v>
          </cell>
          <cell r="E1318">
            <v>2</v>
          </cell>
        </row>
        <row r="1319">
          <cell r="C1319">
            <v>252678000221</v>
          </cell>
          <cell r="D1319" t="str">
            <v>Centro Educativo El Carrizal</v>
          </cell>
          <cell r="E1319">
            <v>2</v>
          </cell>
        </row>
        <row r="1320">
          <cell r="C1320">
            <v>252678000239</v>
          </cell>
          <cell r="D1320" t="str">
            <v>Centro Educativo Alto Canada</v>
          </cell>
          <cell r="E1320">
            <v>2</v>
          </cell>
        </row>
        <row r="1321">
          <cell r="C1321">
            <v>252678000328</v>
          </cell>
          <cell r="D1321" t="str">
            <v>Centro Educativo Doña Ana</v>
          </cell>
          <cell r="E1321">
            <v>2</v>
          </cell>
        </row>
        <row r="1322">
          <cell r="C1322">
            <v>252678000352</v>
          </cell>
          <cell r="D1322" t="str">
            <v>Centro Educativo El Morro</v>
          </cell>
          <cell r="E1322">
            <v>2</v>
          </cell>
        </row>
        <row r="1323">
          <cell r="C1323">
            <v>252678000409</v>
          </cell>
          <cell r="D1323" t="str">
            <v>Centro Educativo La Laguna</v>
          </cell>
          <cell r="E1323">
            <v>2</v>
          </cell>
        </row>
        <row r="1324">
          <cell r="C1324">
            <v>252678000531</v>
          </cell>
          <cell r="D1324" t="str">
            <v>Centro Educativo Santa Catalina</v>
          </cell>
          <cell r="E1324">
            <v>2</v>
          </cell>
        </row>
        <row r="1325">
          <cell r="C1325">
            <v>252678000671</v>
          </cell>
          <cell r="D1325" t="str">
            <v>Centro Educativo Bellavista</v>
          </cell>
          <cell r="E1325">
            <v>2</v>
          </cell>
        </row>
        <row r="1326">
          <cell r="C1326">
            <v>252678000701</v>
          </cell>
          <cell r="D1326" t="str">
            <v>Centro Educativo Bajo Canada</v>
          </cell>
          <cell r="E1326">
            <v>2</v>
          </cell>
        </row>
        <row r="1327">
          <cell r="C1327">
            <v>252678000719</v>
          </cell>
          <cell r="D1327" t="str">
            <v>Centro Educativo German</v>
          </cell>
          <cell r="E1327">
            <v>2</v>
          </cell>
        </row>
        <row r="1328">
          <cell r="C1328">
            <v>252678000727</v>
          </cell>
          <cell r="D1328" t="str">
            <v>Centro Educativo La Ceja</v>
          </cell>
          <cell r="E1328">
            <v>2</v>
          </cell>
        </row>
        <row r="1329">
          <cell r="C1329">
            <v>252678000808</v>
          </cell>
          <cell r="D1329" t="str">
            <v>Centro Educativo El Limo</v>
          </cell>
          <cell r="E1329">
            <v>2</v>
          </cell>
        </row>
        <row r="1330">
          <cell r="C1330">
            <v>252678000859</v>
          </cell>
          <cell r="D1330" t="str">
            <v>Centro Educativo Plan De San Martin</v>
          </cell>
          <cell r="E1330">
            <v>2</v>
          </cell>
        </row>
        <row r="1331">
          <cell r="C1331">
            <v>252678000930</v>
          </cell>
          <cell r="D1331" t="str">
            <v>Centro Educativo El Cancino</v>
          </cell>
          <cell r="E1331">
            <v>2</v>
          </cell>
        </row>
        <row r="1332">
          <cell r="C1332">
            <v>252678001006</v>
          </cell>
          <cell r="D1332" t="str">
            <v>Centro Educativo El Naranjal</v>
          </cell>
          <cell r="E1332">
            <v>2</v>
          </cell>
        </row>
        <row r="1333">
          <cell r="C1333">
            <v>252678000034</v>
          </cell>
          <cell r="D1333" t="str">
            <v>Centro Educativo El Pichuelo</v>
          </cell>
          <cell r="E1333">
            <v>3</v>
          </cell>
        </row>
        <row r="1334">
          <cell r="C1334">
            <v>252678000093</v>
          </cell>
          <cell r="D1334" t="str">
            <v>Centro Educativo Turupamba</v>
          </cell>
          <cell r="E1334">
            <v>3</v>
          </cell>
        </row>
        <row r="1335">
          <cell r="C1335">
            <v>252678000140</v>
          </cell>
          <cell r="D1335" t="str">
            <v>Centro Educativo Vistahermosa</v>
          </cell>
          <cell r="E1335">
            <v>3</v>
          </cell>
        </row>
        <row r="1336">
          <cell r="C1336">
            <v>252678000298</v>
          </cell>
          <cell r="D1336" t="str">
            <v>Centro Educativo La Aguada</v>
          </cell>
          <cell r="E1336">
            <v>3</v>
          </cell>
        </row>
        <row r="1337">
          <cell r="C1337">
            <v>252678000662</v>
          </cell>
          <cell r="D1337" t="str">
            <v>Centro Educativo Villaflor</v>
          </cell>
          <cell r="E1337">
            <v>3</v>
          </cell>
        </row>
        <row r="1338">
          <cell r="C1338">
            <v>252678000018</v>
          </cell>
          <cell r="D1338" t="str">
            <v>Centro Educativo Piedrablanca</v>
          </cell>
          <cell r="E1338">
            <v>4</v>
          </cell>
        </row>
        <row r="1339">
          <cell r="C1339">
            <v>252678000085</v>
          </cell>
          <cell r="D1339" t="str">
            <v>Centro Educativo El Salado</v>
          </cell>
          <cell r="E1339">
            <v>4</v>
          </cell>
        </row>
        <row r="1340">
          <cell r="C1340">
            <v>252678000344</v>
          </cell>
          <cell r="D1340" t="str">
            <v>Centro Educativo El Llano</v>
          </cell>
          <cell r="E1340">
            <v>4</v>
          </cell>
        </row>
        <row r="1341">
          <cell r="C1341">
            <v>252678000395</v>
          </cell>
          <cell r="D1341" t="str">
            <v>Centro Educativo La Capilla</v>
          </cell>
          <cell r="E1341">
            <v>4</v>
          </cell>
        </row>
        <row r="1342">
          <cell r="C1342">
            <v>252678001065</v>
          </cell>
          <cell r="D1342" t="str">
            <v>Centro Educativo Betania</v>
          </cell>
          <cell r="E1342">
            <v>4</v>
          </cell>
        </row>
        <row r="1343">
          <cell r="C1343">
            <v>252678000026</v>
          </cell>
          <cell r="D1343" t="str">
            <v>Centro Educativo Puerchag</v>
          </cell>
          <cell r="E1343">
            <v>5</v>
          </cell>
        </row>
        <row r="1344">
          <cell r="C1344">
            <v>252678000433</v>
          </cell>
          <cell r="D1344" t="str">
            <v>Centro Educativo El Motilon</v>
          </cell>
          <cell r="E1344">
            <v>10</v>
          </cell>
        </row>
        <row r="1345">
          <cell r="C1345">
            <v>252678000654</v>
          </cell>
          <cell r="D1345" t="str">
            <v>Institucion Educativa San Martin De Porres</v>
          </cell>
          <cell r="E1345">
            <v>14</v>
          </cell>
        </row>
        <row r="1346">
          <cell r="C1346">
            <v>252678001154</v>
          </cell>
          <cell r="D1346" t="str">
            <v>Institucion Educativa Simon Alvarez</v>
          </cell>
          <cell r="E1346">
            <v>18</v>
          </cell>
        </row>
        <row r="1347">
          <cell r="C1347">
            <v>152678000447</v>
          </cell>
          <cell r="D1347" t="str">
            <v>Institucion Educativa Policarpa Salavarrieta</v>
          </cell>
          <cell r="E1347">
            <v>52</v>
          </cell>
        </row>
        <row r="1348">
          <cell r="C1348">
            <v>152678000129</v>
          </cell>
          <cell r="D1348" t="str">
            <v>Institucion Educativa Simon Bolivar</v>
          </cell>
          <cell r="E1348">
            <v>64</v>
          </cell>
        </row>
        <row r="1349">
          <cell r="C1349">
            <v>252683000247</v>
          </cell>
          <cell r="D1349" t="str">
            <v>Centro Educativo San Jose</v>
          </cell>
          <cell r="E1349">
            <v>1</v>
          </cell>
        </row>
        <row r="1350">
          <cell r="C1350">
            <v>252683000336</v>
          </cell>
          <cell r="D1350" t="str">
            <v>Centro Educativo San Gabriel</v>
          </cell>
          <cell r="E1350">
            <v>1</v>
          </cell>
        </row>
        <row r="1351">
          <cell r="C1351">
            <v>252683000387</v>
          </cell>
          <cell r="D1351" t="str">
            <v>Centro Educativo Paraguay</v>
          </cell>
          <cell r="E1351">
            <v>1</v>
          </cell>
        </row>
        <row r="1352">
          <cell r="C1352">
            <v>252683000433</v>
          </cell>
          <cell r="D1352" t="str">
            <v>Centro Educativo Dorada Guaitara</v>
          </cell>
          <cell r="E1352">
            <v>1</v>
          </cell>
        </row>
        <row r="1353">
          <cell r="C1353">
            <v>252683000450</v>
          </cell>
          <cell r="D1353" t="str">
            <v>Centro Educativo Bohorquez</v>
          </cell>
          <cell r="E1353">
            <v>1</v>
          </cell>
        </row>
        <row r="1354">
          <cell r="C1354">
            <v>252683000484</v>
          </cell>
          <cell r="D1354" t="str">
            <v>Centro Educativo Bellavista</v>
          </cell>
          <cell r="E1354">
            <v>1</v>
          </cell>
        </row>
        <row r="1355">
          <cell r="C1355">
            <v>252683000131</v>
          </cell>
          <cell r="D1355" t="str">
            <v>Centro Educativo La Loma</v>
          </cell>
          <cell r="E1355">
            <v>2</v>
          </cell>
        </row>
        <row r="1356">
          <cell r="C1356">
            <v>252683000166</v>
          </cell>
          <cell r="D1356" t="str">
            <v>Centro Educativo San Isidro</v>
          </cell>
          <cell r="E1356">
            <v>2</v>
          </cell>
        </row>
        <row r="1357">
          <cell r="C1357">
            <v>252683000239</v>
          </cell>
          <cell r="D1357" t="str">
            <v>Centro Educativo Alto Ingenio</v>
          </cell>
          <cell r="E1357">
            <v>2</v>
          </cell>
        </row>
        <row r="1358">
          <cell r="C1358">
            <v>252683000441</v>
          </cell>
          <cell r="D1358" t="str">
            <v>Centro Educativo Cruz De Arada</v>
          </cell>
          <cell r="E1358">
            <v>2</v>
          </cell>
        </row>
        <row r="1359">
          <cell r="C1359">
            <v>252683000492</v>
          </cell>
          <cell r="D1359" t="str">
            <v>Centro Educativo San Francisco</v>
          </cell>
          <cell r="E1359">
            <v>2</v>
          </cell>
        </row>
        <row r="1360">
          <cell r="C1360">
            <v>252683000514</v>
          </cell>
          <cell r="D1360" t="str">
            <v>Centro Educativo San Antonio</v>
          </cell>
          <cell r="E1360">
            <v>2</v>
          </cell>
        </row>
        <row r="1361">
          <cell r="C1361">
            <v>252683000549</v>
          </cell>
          <cell r="D1361" t="str">
            <v>Centro Educativo La Feliciana</v>
          </cell>
          <cell r="E1361">
            <v>2</v>
          </cell>
        </row>
        <row r="1362">
          <cell r="C1362">
            <v>252683000573</v>
          </cell>
          <cell r="D1362" t="str">
            <v>Centro Educativo La Paz Chavez</v>
          </cell>
          <cell r="E1362">
            <v>2</v>
          </cell>
        </row>
        <row r="1363">
          <cell r="C1363">
            <v>252683000581</v>
          </cell>
          <cell r="D1363" t="str">
            <v>Centro Educativo Luis Carlos GalÃ¡n</v>
          </cell>
          <cell r="E1363">
            <v>2</v>
          </cell>
        </row>
        <row r="1364">
          <cell r="C1364">
            <v>252683000042</v>
          </cell>
          <cell r="D1364" t="str">
            <v>Centro Educativo El Tambillo</v>
          </cell>
          <cell r="E1364">
            <v>3</v>
          </cell>
        </row>
        <row r="1365">
          <cell r="C1365">
            <v>252683000093</v>
          </cell>
          <cell r="D1365" t="str">
            <v>Centro Educativo San Bernardo</v>
          </cell>
          <cell r="E1365">
            <v>3</v>
          </cell>
        </row>
        <row r="1366">
          <cell r="C1366">
            <v>252683000468</v>
          </cell>
          <cell r="D1366" t="str">
            <v>Centro Educativo El Chupadero</v>
          </cell>
          <cell r="E1366">
            <v>3</v>
          </cell>
        </row>
        <row r="1367">
          <cell r="C1367">
            <v>252683000476</v>
          </cell>
          <cell r="D1367" t="str">
            <v>Centro Educativo Alto Jimenez</v>
          </cell>
          <cell r="E1367">
            <v>3</v>
          </cell>
        </row>
        <row r="1368">
          <cell r="C1368">
            <v>252683000069</v>
          </cell>
          <cell r="D1368" t="str">
            <v>Centro Educativo El Vergel</v>
          </cell>
          <cell r="E1368">
            <v>4</v>
          </cell>
        </row>
        <row r="1369">
          <cell r="C1369">
            <v>252683000140</v>
          </cell>
          <cell r="D1369" t="str">
            <v>Centro Educativo San Miguel</v>
          </cell>
          <cell r="E1369">
            <v>4</v>
          </cell>
        </row>
        <row r="1370">
          <cell r="C1370">
            <v>252683000158</v>
          </cell>
          <cell r="D1370" t="str">
            <v>Centro Educativo Santa Rosa Centro</v>
          </cell>
          <cell r="E1370">
            <v>4</v>
          </cell>
        </row>
        <row r="1371">
          <cell r="C1371">
            <v>252683000531</v>
          </cell>
          <cell r="D1371" t="str">
            <v xml:space="preserve">Institucion Educativa Agropecuario Simon Bolivar </v>
          </cell>
          <cell r="E1371">
            <v>12</v>
          </cell>
        </row>
        <row r="1372">
          <cell r="C1372">
            <v>252683000085</v>
          </cell>
          <cell r="D1372" t="str">
            <v>Institucion Educativa Jesus De Praga</v>
          </cell>
          <cell r="E1372">
            <v>17</v>
          </cell>
        </row>
        <row r="1373">
          <cell r="C1373">
            <v>252683000565</v>
          </cell>
          <cell r="D1373" t="str">
            <v>Institucion Educativa Sagrado Corazon De Jesus</v>
          </cell>
          <cell r="E1373">
            <v>17</v>
          </cell>
        </row>
        <row r="1374">
          <cell r="C1374">
            <v>152683000030</v>
          </cell>
          <cell r="D1374" t="str">
            <v>Institucion Educativa Nuestra Señora de Fatima</v>
          </cell>
          <cell r="E1374">
            <v>43</v>
          </cell>
        </row>
        <row r="1375">
          <cell r="C1375">
            <v>152683000358</v>
          </cell>
          <cell r="D1375" t="str">
            <v>Institucion Educativa Santo Tomas De Aquino</v>
          </cell>
          <cell r="E1375">
            <v>59</v>
          </cell>
        </row>
        <row r="1376">
          <cell r="C1376">
            <v>252019000027</v>
          </cell>
          <cell r="D1376" t="str">
            <v>Centro Educativo Aguacillas</v>
          </cell>
          <cell r="E1376">
            <v>1</v>
          </cell>
        </row>
        <row r="1377">
          <cell r="C1377">
            <v>252019000035</v>
          </cell>
          <cell r="D1377" t="str">
            <v>Centro Educativo Buenavista Rinconada</v>
          </cell>
          <cell r="E1377">
            <v>1</v>
          </cell>
        </row>
        <row r="1378">
          <cell r="C1378">
            <v>252019000051</v>
          </cell>
          <cell r="D1378" t="str">
            <v>Centro Educativo Sabanetas</v>
          </cell>
          <cell r="E1378">
            <v>1</v>
          </cell>
        </row>
        <row r="1379">
          <cell r="C1379">
            <v>252019000078</v>
          </cell>
          <cell r="D1379" t="str">
            <v>Centro Educativo Los Arboles</v>
          </cell>
          <cell r="E1379">
            <v>1</v>
          </cell>
        </row>
        <row r="1380">
          <cell r="C1380">
            <v>252019000141</v>
          </cell>
          <cell r="D1380" t="str">
            <v>Centro Educativo Penas Blancas</v>
          </cell>
          <cell r="E1380">
            <v>1</v>
          </cell>
        </row>
        <row r="1381">
          <cell r="C1381">
            <v>252019000361</v>
          </cell>
          <cell r="D1381" t="str">
            <v>Centro Educativo La Florida</v>
          </cell>
          <cell r="E1381">
            <v>1</v>
          </cell>
        </row>
        <row r="1382">
          <cell r="C1382">
            <v>252019000370</v>
          </cell>
          <cell r="D1382" t="str">
            <v>Centro Educativo San Vicente</v>
          </cell>
          <cell r="E1382">
            <v>1</v>
          </cell>
        </row>
        <row r="1383">
          <cell r="C1383">
            <v>252019000400</v>
          </cell>
          <cell r="D1383" t="str">
            <v>Centro Educativo La Mina</v>
          </cell>
          <cell r="E1383">
            <v>1</v>
          </cell>
        </row>
        <row r="1384">
          <cell r="C1384">
            <v>252019000434</v>
          </cell>
          <cell r="D1384" t="str">
            <v>Centro Educativo San Antonio Bajo</v>
          </cell>
          <cell r="E1384">
            <v>1</v>
          </cell>
        </row>
        <row r="1385">
          <cell r="C1385">
            <v>252019000485</v>
          </cell>
          <cell r="D1385" t="str">
            <v>Centro Educativo Los Cerritos</v>
          </cell>
          <cell r="E1385">
            <v>1</v>
          </cell>
        </row>
        <row r="1386">
          <cell r="C1386">
            <v>252019000086</v>
          </cell>
          <cell r="D1386" t="str">
            <v>Centro Educativo Tundururco</v>
          </cell>
          <cell r="E1386">
            <v>2</v>
          </cell>
        </row>
        <row r="1387">
          <cell r="C1387">
            <v>252019000124</v>
          </cell>
          <cell r="D1387" t="str">
            <v>Centro Educativo La Playa</v>
          </cell>
          <cell r="E1387">
            <v>2</v>
          </cell>
        </row>
        <row r="1388">
          <cell r="C1388">
            <v>252019000205</v>
          </cell>
          <cell r="D1388" t="str">
            <v>Centro Educativo San Antonio Alto</v>
          </cell>
          <cell r="E1388">
            <v>2</v>
          </cell>
        </row>
        <row r="1389">
          <cell r="C1389">
            <v>252019000264</v>
          </cell>
          <cell r="D1389" t="str">
            <v>Centro Educativo Alto Junin</v>
          </cell>
          <cell r="E1389">
            <v>2</v>
          </cell>
        </row>
        <row r="1390">
          <cell r="C1390">
            <v>252019000477</v>
          </cell>
          <cell r="D1390" t="str">
            <v>Centro Educativo La Esmeralda</v>
          </cell>
          <cell r="E1390">
            <v>2</v>
          </cell>
        </row>
        <row r="1391">
          <cell r="C1391">
            <v>252685000015</v>
          </cell>
          <cell r="D1391" t="str">
            <v xml:space="preserve">Centro Educativo Mirador La Playa </v>
          </cell>
          <cell r="E1391">
            <v>3</v>
          </cell>
        </row>
        <row r="1392">
          <cell r="C1392">
            <v>252019000353</v>
          </cell>
          <cell r="D1392" t="str">
            <v>Centro Educativo Pueblo Viejo</v>
          </cell>
          <cell r="E1392">
            <v>5</v>
          </cell>
        </row>
        <row r="1393">
          <cell r="C1393">
            <v>252019000060</v>
          </cell>
          <cell r="D1393" t="str">
            <v>Institucion Educativa Agropecuaria La Vega</v>
          </cell>
          <cell r="E1393">
            <v>14</v>
          </cell>
        </row>
        <row r="1394">
          <cell r="C1394">
            <v>252019000337</v>
          </cell>
          <cell r="D1394" t="str">
            <v>Institucion Educativa Jose Antonio Galan</v>
          </cell>
          <cell r="E1394">
            <v>37</v>
          </cell>
        </row>
        <row r="1395">
          <cell r="C1395">
            <v>252687000080</v>
          </cell>
          <cell r="D1395" t="str">
            <v>Centro Educativo San Francico</v>
          </cell>
          <cell r="E1395">
            <v>1</v>
          </cell>
        </row>
        <row r="1396">
          <cell r="C1396">
            <v>252687000152</v>
          </cell>
          <cell r="D1396" t="str">
            <v>Centro Educativo El Piñal</v>
          </cell>
          <cell r="E1396">
            <v>1</v>
          </cell>
        </row>
        <row r="1397">
          <cell r="C1397">
            <v>252687000161</v>
          </cell>
          <cell r="D1397" t="str">
            <v>Centro Educativo La Laguna</v>
          </cell>
          <cell r="E1397">
            <v>1</v>
          </cell>
        </row>
        <row r="1398">
          <cell r="C1398">
            <v>252687000209</v>
          </cell>
          <cell r="D1398" t="str">
            <v>Centro Educativo Las Vegas</v>
          </cell>
          <cell r="E1398">
            <v>1</v>
          </cell>
        </row>
        <row r="1399">
          <cell r="C1399">
            <v>252687000331</v>
          </cell>
          <cell r="D1399" t="str">
            <v>Centro Educativo La Pradera</v>
          </cell>
          <cell r="E1399">
            <v>1</v>
          </cell>
        </row>
        <row r="1400">
          <cell r="C1400">
            <v>252687000535</v>
          </cell>
          <cell r="D1400" t="str">
            <v>Centro Educativo Los Cristales</v>
          </cell>
          <cell r="E1400">
            <v>1</v>
          </cell>
        </row>
        <row r="1401">
          <cell r="C1401">
            <v>252687000543</v>
          </cell>
          <cell r="D1401" t="str">
            <v>Centro Educativo El Recodo</v>
          </cell>
          <cell r="E1401">
            <v>1</v>
          </cell>
        </row>
        <row r="1402">
          <cell r="C1402">
            <v>252687000560</v>
          </cell>
          <cell r="D1402" t="str">
            <v>Centro Educativo El Cofre</v>
          </cell>
          <cell r="E1402">
            <v>1</v>
          </cell>
        </row>
        <row r="1403">
          <cell r="C1403">
            <v>252687000586</v>
          </cell>
          <cell r="D1403" t="str">
            <v>Centro Educativo Santa Rita</v>
          </cell>
          <cell r="E1403">
            <v>1</v>
          </cell>
        </row>
        <row r="1404">
          <cell r="C1404">
            <v>252687000616</v>
          </cell>
          <cell r="D1404" t="str">
            <v>Centro Educativo La Cabaña</v>
          </cell>
          <cell r="E1404">
            <v>1</v>
          </cell>
        </row>
        <row r="1405">
          <cell r="C1405">
            <v>252687000624</v>
          </cell>
          <cell r="D1405" t="str">
            <v>Centro Educativo San Jose Bajo</v>
          </cell>
          <cell r="E1405">
            <v>1</v>
          </cell>
        </row>
        <row r="1406">
          <cell r="C1406">
            <v>252687000632</v>
          </cell>
          <cell r="D1406" t="str">
            <v>Centro Educativo Vuelta Honda</v>
          </cell>
          <cell r="E1406">
            <v>1</v>
          </cell>
        </row>
        <row r="1407">
          <cell r="C1407">
            <v>252687000659</v>
          </cell>
          <cell r="D1407" t="str">
            <v>Centro Educativo San Jose Alto</v>
          </cell>
          <cell r="E1407">
            <v>1</v>
          </cell>
        </row>
        <row r="1408">
          <cell r="C1408">
            <v>252687000675</v>
          </cell>
          <cell r="D1408" t="str">
            <v>Centro Educativo El Pedregal</v>
          </cell>
          <cell r="E1408">
            <v>1</v>
          </cell>
        </row>
        <row r="1409">
          <cell r="C1409">
            <v>252687000683</v>
          </cell>
          <cell r="D1409" t="str">
            <v>Centro Educativo La Palma</v>
          </cell>
          <cell r="E1409">
            <v>1</v>
          </cell>
        </row>
        <row r="1410">
          <cell r="C1410">
            <v>252687000713</v>
          </cell>
          <cell r="D1410" t="str">
            <v>Centro Educativo Mosqueral</v>
          </cell>
          <cell r="E1410">
            <v>1</v>
          </cell>
        </row>
        <row r="1411">
          <cell r="C1411">
            <v>252687000730</v>
          </cell>
          <cell r="D1411" t="str">
            <v>Centro Educativo La Abrigada</v>
          </cell>
          <cell r="E1411">
            <v>1</v>
          </cell>
        </row>
        <row r="1412">
          <cell r="C1412">
            <v>252687000756</v>
          </cell>
          <cell r="D1412" t="str">
            <v>Centro Educativo Corpus</v>
          </cell>
          <cell r="E1412">
            <v>1</v>
          </cell>
        </row>
        <row r="1413">
          <cell r="C1413">
            <v>252687000764</v>
          </cell>
          <cell r="D1413" t="str">
            <v>Centro Educativo La Cañada</v>
          </cell>
          <cell r="E1413">
            <v>1</v>
          </cell>
        </row>
        <row r="1414">
          <cell r="C1414">
            <v>252687000802</v>
          </cell>
          <cell r="D1414" t="str">
            <v>Centro Educativo El Placer</v>
          </cell>
          <cell r="E1414">
            <v>1</v>
          </cell>
        </row>
        <row r="1415">
          <cell r="C1415">
            <v>252687000811</v>
          </cell>
          <cell r="D1415" t="str">
            <v>Centro Educativo El Rosal</v>
          </cell>
          <cell r="E1415">
            <v>1</v>
          </cell>
        </row>
        <row r="1416">
          <cell r="C1416">
            <v>252687000829</v>
          </cell>
          <cell r="D1416" t="str">
            <v>Centro Educativo Tablon De Vegas</v>
          </cell>
          <cell r="E1416">
            <v>1</v>
          </cell>
        </row>
        <row r="1417">
          <cell r="C1417">
            <v>252687000071</v>
          </cell>
          <cell r="D1417" t="str">
            <v>Centro Educativo San Clemente</v>
          </cell>
          <cell r="E1417">
            <v>2</v>
          </cell>
        </row>
        <row r="1418">
          <cell r="C1418">
            <v>252687000098</v>
          </cell>
          <cell r="D1418" t="str">
            <v>Centro Educativo San Rafael</v>
          </cell>
          <cell r="E1418">
            <v>2</v>
          </cell>
        </row>
        <row r="1419">
          <cell r="C1419">
            <v>252687000136</v>
          </cell>
          <cell r="D1419" t="str">
            <v>Centro Educativo El Guabo</v>
          </cell>
          <cell r="E1419">
            <v>2</v>
          </cell>
        </row>
        <row r="1420">
          <cell r="C1420">
            <v>252687000144</v>
          </cell>
          <cell r="D1420" t="str">
            <v>Centro Educativo Madroñero</v>
          </cell>
          <cell r="E1420">
            <v>2</v>
          </cell>
        </row>
        <row r="1421">
          <cell r="C1421">
            <v>252687000233</v>
          </cell>
          <cell r="D1421" t="str">
            <v>Centro Educativo San Pablo</v>
          </cell>
          <cell r="E1421">
            <v>2</v>
          </cell>
        </row>
        <row r="1422">
          <cell r="C1422">
            <v>252687000314</v>
          </cell>
          <cell r="D1422" t="str">
            <v>Centro Educativo La Estancia</v>
          </cell>
          <cell r="E1422">
            <v>2</v>
          </cell>
        </row>
        <row r="1423">
          <cell r="C1423">
            <v>252687000420</v>
          </cell>
          <cell r="D1423" t="str">
            <v>Centro Educativo Los Pinos</v>
          </cell>
          <cell r="E1423">
            <v>2</v>
          </cell>
        </row>
        <row r="1424">
          <cell r="C1424">
            <v>252687000519</v>
          </cell>
          <cell r="D1424" t="str">
            <v>Centro Educativo San Antonio</v>
          </cell>
          <cell r="E1424">
            <v>2</v>
          </cell>
        </row>
        <row r="1425">
          <cell r="C1425">
            <v>252687000551</v>
          </cell>
          <cell r="D1425" t="str">
            <v>Centro Educativo Palmira</v>
          </cell>
          <cell r="E1425">
            <v>2</v>
          </cell>
        </row>
        <row r="1426">
          <cell r="C1426">
            <v>252687000608</v>
          </cell>
          <cell r="D1426" t="str">
            <v>Centro Educativo El Yunga</v>
          </cell>
          <cell r="E1426">
            <v>2</v>
          </cell>
        </row>
        <row r="1427">
          <cell r="C1427">
            <v>252687000641</v>
          </cell>
          <cell r="D1427" t="str">
            <v>Centro Educativo Valparaiso Alto</v>
          </cell>
          <cell r="E1427">
            <v>2</v>
          </cell>
        </row>
        <row r="1428">
          <cell r="C1428">
            <v>252687000691</v>
          </cell>
          <cell r="D1428" t="str">
            <v>Centro Educativo Bellavista</v>
          </cell>
          <cell r="E1428">
            <v>2</v>
          </cell>
        </row>
        <row r="1429">
          <cell r="C1429">
            <v>252687000128</v>
          </cell>
          <cell r="D1429" t="str">
            <v>Centro Educativo La Honda</v>
          </cell>
          <cell r="E1429">
            <v>3</v>
          </cell>
        </row>
        <row r="1430">
          <cell r="C1430">
            <v>252687000241</v>
          </cell>
          <cell r="D1430" t="str">
            <v>Centro Educativo La Rejoya</v>
          </cell>
          <cell r="E1430">
            <v>3</v>
          </cell>
        </row>
        <row r="1431">
          <cell r="C1431">
            <v>252687000667</v>
          </cell>
          <cell r="D1431" t="str">
            <v>Centro Educativo El Chepe</v>
          </cell>
          <cell r="E1431">
            <v>3</v>
          </cell>
        </row>
        <row r="1432">
          <cell r="C1432">
            <v>252687000179</v>
          </cell>
          <cell r="D1432" t="str">
            <v>Centro Educativo Valparaiso Bajo</v>
          </cell>
          <cell r="E1432">
            <v>6</v>
          </cell>
        </row>
        <row r="1433">
          <cell r="C1433">
            <v>252687000501</v>
          </cell>
          <cell r="D1433" t="str">
            <v>Centro Educativo San Isidro</v>
          </cell>
          <cell r="E1433">
            <v>6</v>
          </cell>
        </row>
        <row r="1434">
          <cell r="C1434">
            <v>252687000101</v>
          </cell>
          <cell r="D1434" t="str">
            <v>Centro Educativo Armenia</v>
          </cell>
          <cell r="E1434">
            <v>7</v>
          </cell>
        </row>
        <row r="1435">
          <cell r="C1435">
            <v>252687000306</v>
          </cell>
          <cell r="D1435" t="str">
            <v>Centro Educativo Santa Cruz</v>
          </cell>
          <cell r="E1435">
            <v>7</v>
          </cell>
        </row>
        <row r="1436">
          <cell r="C1436">
            <v>252687000225</v>
          </cell>
          <cell r="D1436" t="str">
            <v>Institucion Educativa Tecnica Agropecuaria Salinas</v>
          </cell>
          <cell r="E1436">
            <v>10</v>
          </cell>
        </row>
        <row r="1437">
          <cell r="C1437">
            <v>252687000381</v>
          </cell>
          <cell r="D1437" t="str">
            <v>Centro Educativo Santa Martha</v>
          </cell>
          <cell r="E1437">
            <v>10</v>
          </cell>
        </row>
        <row r="1438">
          <cell r="C1438">
            <v>252687000896</v>
          </cell>
          <cell r="D1438" t="str">
            <v>Institucion Educativa Tecnica Agropecuaria San Gerardo</v>
          </cell>
          <cell r="E1438">
            <v>14</v>
          </cell>
        </row>
        <row r="1439">
          <cell r="C1439">
            <v>252687000900</v>
          </cell>
          <cell r="D1439" t="str">
            <v>Institucion Educativa Tecnica Agropecuaria Santa Cecilia</v>
          </cell>
          <cell r="E1439">
            <v>14</v>
          </cell>
        </row>
        <row r="1440">
          <cell r="C1440">
            <v>252687000918</v>
          </cell>
          <cell r="D1440" t="str">
            <v>Institucion Educativa Nuestra Señora Del Carmen</v>
          </cell>
          <cell r="E1440">
            <v>20</v>
          </cell>
        </row>
        <row r="1441">
          <cell r="C1441">
            <v>152687000026</v>
          </cell>
          <cell r="D1441" t="str">
            <v>Institucion Educativa Sagrado Corazon De Jesus</v>
          </cell>
          <cell r="E1441">
            <v>28</v>
          </cell>
        </row>
        <row r="1442">
          <cell r="C1442">
            <v>252693000091</v>
          </cell>
          <cell r="D1442" t="str">
            <v>Institucion Educativa Normal Superior Sagrado Corazon De Jesus</v>
          </cell>
          <cell r="E1442">
            <v>1</v>
          </cell>
        </row>
        <row r="1443">
          <cell r="C1443">
            <v>252693000164</v>
          </cell>
          <cell r="D1443" t="str">
            <v>Centro Educativo Achupallas</v>
          </cell>
          <cell r="E1443">
            <v>1</v>
          </cell>
        </row>
        <row r="1444">
          <cell r="C1444">
            <v>252693000202</v>
          </cell>
          <cell r="D1444" t="str">
            <v>Centro Educativo Derrumbes</v>
          </cell>
          <cell r="E1444">
            <v>1</v>
          </cell>
        </row>
        <row r="1445">
          <cell r="C1445">
            <v>252693000211</v>
          </cell>
          <cell r="D1445" t="str">
            <v>Centro Educativo El Ramal</v>
          </cell>
          <cell r="E1445">
            <v>1</v>
          </cell>
        </row>
        <row r="1446">
          <cell r="C1446">
            <v>252693000229</v>
          </cell>
          <cell r="D1446" t="str">
            <v>Centro Educativo El Tablon</v>
          </cell>
          <cell r="E1446">
            <v>1</v>
          </cell>
        </row>
        <row r="1447">
          <cell r="C1447">
            <v>252693000237</v>
          </cell>
          <cell r="D1447" t="str">
            <v>Centro Educativo El Agrado</v>
          </cell>
          <cell r="E1447">
            <v>1</v>
          </cell>
        </row>
        <row r="1448">
          <cell r="C1448">
            <v>252693000326</v>
          </cell>
          <cell r="D1448" t="str">
            <v>Centro Educativo Bellavista</v>
          </cell>
          <cell r="E1448">
            <v>1</v>
          </cell>
        </row>
        <row r="1449">
          <cell r="C1449">
            <v>252693000351</v>
          </cell>
          <cell r="D1449" t="str">
            <v>Centro Educativo Praditos</v>
          </cell>
          <cell r="E1449">
            <v>1</v>
          </cell>
        </row>
        <row r="1450">
          <cell r="C1450">
            <v>252693000407</v>
          </cell>
          <cell r="D1450" t="str">
            <v>Centro Educativo La Cuchilla</v>
          </cell>
          <cell r="E1450">
            <v>1</v>
          </cell>
        </row>
        <row r="1451">
          <cell r="C1451">
            <v>252693000521</v>
          </cell>
          <cell r="D1451" t="str">
            <v>Centro Educativo Playa Alta</v>
          </cell>
          <cell r="E1451">
            <v>1</v>
          </cell>
        </row>
        <row r="1452">
          <cell r="C1452">
            <v>252693000547</v>
          </cell>
          <cell r="D1452" t="str">
            <v>Centro Educativo Dantas</v>
          </cell>
          <cell r="E1452">
            <v>1</v>
          </cell>
        </row>
        <row r="1453">
          <cell r="C1453">
            <v>252693000555</v>
          </cell>
          <cell r="D1453" t="str">
            <v>CENTRO EDUCATIVO EL DIVISO</v>
          </cell>
          <cell r="E1453">
            <v>1</v>
          </cell>
        </row>
        <row r="1454">
          <cell r="C1454">
            <v>252693000563</v>
          </cell>
          <cell r="D1454" t="str">
            <v>Centro Educativo Lagunitas</v>
          </cell>
          <cell r="E1454">
            <v>1</v>
          </cell>
        </row>
        <row r="1455">
          <cell r="C1455">
            <v>252693000571</v>
          </cell>
          <cell r="D1455" t="str">
            <v>Centro Educativo Altamira</v>
          </cell>
          <cell r="E1455">
            <v>1</v>
          </cell>
        </row>
        <row r="1456">
          <cell r="C1456">
            <v>252693000661</v>
          </cell>
          <cell r="D1456" t="str">
            <v>Centro Educativo Lucitania</v>
          </cell>
          <cell r="E1456">
            <v>1</v>
          </cell>
        </row>
        <row r="1457">
          <cell r="C1457">
            <v>152693000127</v>
          </cell>
          <cell r="D1457" t="str">
            <v>Centro Educativo Las Juntas</v>
          </cell>
          <cell r="E1457">
            <v>2</v>
          </cell>
        </row>
        <row r="1458">
          <cell r="C1458">
            <v>252693000041</v>
          </cell>
          <cell r="D1458" t="str">
            <v>Centro Educativo La Chorrera</v>
          </cell>
          <cell r="E1458">
            <v>2</v>
          </cell>
        </row>
        <row r="1459">
          <cell r="C1459">
            <v>252693000067</v>
          </cell>
          <cell r="D1459" t="str">
            <v>Centro Educativo Yunguilla</v>
          </cell>
          <cell r="E1459">
            <v>2</v>
          </cell>
        </row>
        <row r="1460">
          <cell r="C1460">
            <v>252693000113</v>
          </cell>
          <cell r="D1460" t="str">
            <v>Centro Educativo Bateros</v>
          </cell>
          <cell r="E1460">
            <v>2</v>
          </cell>
        </row>
        <row r="1461">
          <cell r="C1461">
            <v>252693000148</v>
          </cell>
          <cell r="D1461" t="str">
            <v>Centro Educativo Aguadas</v>
          </cell>
          <cell r="E1461">
            <v>2</v>
          </cell>
        </row>
        <row r="1462">
          <cell r="C1462">
            <v>252693000172</v>
          </cell>
          <cell r="D1462" t="str">
            <v>Centro Educativo Las Palmas</v>
          </cell>
          <cell r="E1462">
            <v>2</v>
          </cell>
        </row>
        <row r="1463">
          <cell r="C1463">
            <v>252693000199</v>
          </cell>
          <cell r="D1463" t="str">
            <v>Centro Educativo Los Robles</v>
          </cell>
          <cell r="E1463">
            <v>2</v>
          </cell>
        </row>
        <row r="1464">
          <cell r="C1464">
            <v>252693000318</v>
          </cell>
          <cell r="D1464" t="str">
            <v>Centro Educativo Campobello</v>
          </cell>
          <cell r="E1464">
            <v>2</v>
          </cell>
        </row>
        <row r="1465">
          <cell r="C1465">
            <v>252693000423</v>
          </cell>
          <cell r="D1465" t="str">
            <v>Centro Educativo El Lindero</v>
          </cell>
          <cell r="E1465">
            <v>2</v>
          </cell>
        </row>
        <row r="1466">
          <cell r="C1466">
            <v>252693000598</v>
          </cell>
          <cell r="D1466" t="str">
            <v>Centro Educativo Ramal Alto</v>
          </cell>
          <cell r="E1466">
            <v>2</v>
          </cell>
        </row>
        <row r="1467">
          <cell r="C1467">
            <v>252693000083</v>
          </cell>
          <cell r="D1467" t="str">
            <v>Centro Educativo La Cañada</v>
          </cell>
          <cell r="E1467">
            <v>3</v>
          </cell>
        </row>
        <row r="1468">
          <cell r="C1468">
            <v>252693000261</v>
          </cell>
          <cell r="D1468" t="str">
            <v>Centro Educativo Francia</v>
          </cell>
          <cell r="E1468">
            <v>3</v>
          </cell>
        </row>
        <row r="1469">
          <cell r="C1469">
            <v>252693000032</v>
          </cell>
          <cell r="D1469" t="str">
            <v>Centro Educativo El Chilcal</v>
          </cell>
          <cell r="E1469">
            <v>4</v>
          </cell>
        </row>
        <row r="1470">
          <cell r="C1470">
            <v>252693000270</v>
          </cell>
          <cell r="D1470" t="str">
            <v>Centro Educativo Los Llanos</v>
          </cell>
          <cell r="E1470">
            <v>4</v>
          </cell>
        </row>
        <row r="1471">
          <cell r="C1471">
            <v>252693000342</v>
          </cell>
          <cell r="D1471" t="str">
            <v>Centro Educativo Alto Llano</v>
          </cell>
          <cell r="E1471">
            <v>4</v>
          </cell>
        </row>
        <row r="1472">
          <cell r="C1472">
            <v>252693000181</v>
          </cell>
          <cell r="D1472" t="str">
            <v>Centro Educativo El Meson</v>
          </cell>
          <cell r="E1472">
            <v>6</v>
          </cell>
        </row>
        <row r="1473">
          <cell r="C1473">
            <v>252693000580</v>
          </cell>
          <cell r="D1473" t="str">
            <v>Institucion Educativa Manuel Briceño</v>
          </cell>
          <cell r="E1473">
            <v>14</v>
          </cell>
        </row>
        <row r="1474">
          <cell r="C1474">
            <v>152693000291</v>
          </cell>
          <cell r="D1474" t="str">
            <v>Institucion Educativa Normal Superior Sagrado Corazon De Jesus</v>
          </cell>
          <cell r="E1474">
            <v>37</v>
          </cell>
        </row>
        <row r="1475">
          <cell r="C1475">
            <v>152693000615</v>
          </cell>
          <cell r="D1475" t="str">
            <v>Institucion Educativa Antonio Narino</v>
          </cell>
          <cell r="E1475">
            <v>39</v>
          </cell>
        </row>
        <row r="1476">
          <cell r="C1476">
            <v>252051000063</v>
          </cell>
          <cell r="D1476" t="str">
            <v>Centro Educativo Botanilla</v>
          </cell>
          <cell r="E1476">
            <v>1</v>
          </cell>
        </row>
        <row r="1477">
          <cell r="C1477">
            <v>252051000110</v>
          </cell>
          <cell r="D1477" t="str">
            <v>Centro Educativo Chimayoy Alto</v>
          </cell>
          <cell r="E1477">
            <v>1</v>
          </cell>
        </row>
        <row r="1478">
          <cell r="C1478">
            <v>252051000292</v>
          </cell>
          <cell r="D1478" t="str">
            <v>Centro Educativo Los Frailes</v>
          </cell>
          <cell r="E1478">
            <v>1</v>
          </cell>
        </row>
        <row r="1479">
          <cell r="C1479">
            <v>252051000403</v>
          </cell>
          <cell r="D1479" t="str">
            <v>Centro Educativo San Isidro</v>
          </cell>
          <cell r="E1479">
            <v>1</v>
          </cell>
        </row>
        <row r="1480">
          <cell r="C1480">
            <v>252051000489</v>
          </cell>
          <cell r="D1480" t="str">
            <v>Centro Educativo Domingo Loma</v>
          </cell>
          <cell r="E1480">
            <v>1</v>
          </cell>
        </row>
        <row r="1481">
          <cell r="C1481">
            <v>252051000535</v>
          </cell>
          <cell r="D1481" t="str">
            <v>Centro Educativo Yanangona</v>
          </cell>
          <cell r="E1481">
            <v>1</v>
          </cell>
        </row>
        <row r="1482">
          <cell r="C1482">
            <v>252051000551</v>
          </cell>
          <cell r="D1482" t="str">
            <v>Centro Educativo Buenos Aires</v>
          </cell>
          <cell r="E1482">
            <v>1</v>
          </cell>
        </row>
        <row r="1483">
          <cell r="C1483">
            <v>252051000608</v>
          </cell>
          <cell r="D1483" t="str">
            <v>Centro Educativo El Arenal</v>
          </cell>
          <cell r="E1483">
            <v>1</v>
          </cell>
        </row>
        <row r="1484">
          <cell r="C1484">
            <v>252051000616</v>
          </cell>
          <cell r="D1484" t="str">
            <v>Centro Educativo Yerbabuena</v>
          </cell>
          <cell r="E1484">
            <v>1</v>
          </cell>
        </row>
        <row r="1485">
          <cell r="C1485">
            <v>252051000641</v>
          </cell>
          <cell r="D1485" t="str">
            <v>Centro Educativo Las Acacias</v>
          </cell>
          <cell r="E1485">
            <v>1</v>
          </cell>
        </row>
        <row r="1486">
          <cell r="C1486">
            <v>252694000010</v>
          </cell>
          <cell r="D1486" t="str">
            <v>Centro Educativo Santiago</v>
          </cell>
          <cell r="E1486">
            <v>1</v>
          </cell>
        </row>
        <row r="1487">
          <cell r="C1487">
            <v>252051000021</v>
          </cell>
          <cell r="D1487" t="str">
            <v>Centro Educativo Martin</v>
          </cell>
          <cell r="E1487">
            <v>2</v>
          </cell>
        </row>
        <row r="1488">
          <cell r="C1488">
            <v>252051000039</v>
          </cell>
          <cell r="D1488" t="str">
            <v>Centro Educativo La Rinconada</v>
          </cell>
          <cell r="E1488">
            <v>2</v>
          </cell>
        </row>
        <row r="1489">
          <cell r="C1489">
            <v>252051000101</v>
          </cell>
          <cell r="D1489" t="str">
            <v>Centro Educativo La Chorrera</v>
          </cell>
          <cell r="E1489">
            <v>2</v>
          </cell>
        </row>
        <row r="1490">
          <cell r="C1490">
            <v>252051000411</v>
          </cell>
          <cell r="D1490" t="str">
            <v>Centro Educativo El Salado</v>
          </cell>
          <cell r="E1490">
            <v>2</v>
          </cell>
        </row>
        <row r="1491">
          <cell r="C1491">
            <v>252051000519</v>
          </cell>
          <cell r="D1491" t="str">
            <v>Centro Educativo Chimayoy Bajo</v>
          </cell>
          <cell r="E1491">
            <v>3</v>
          </cell>
        </row>
        <row r="1492">
          <cell r="C1492">
            <v>252051000080</v>
          </cell>
          <cell r="D1492" t="str">
            <v>Centro Educativo La Comunidad</v>
          </cell>
          <cell r="E1492">
            <v>5</v>
          </cell>
        </row>
        <row r="1493">
          <cell r="C1493">
            <v>252051000098</v>
          </cell>
          <cell r="D1493" t="str">
            <v>Centro Educativo La Estancia</v>
          </cell>
          <cell r="E1493">
            <v>6</v>
          </cell>
        </row>
        <row r="1494">
          <cell r="C1494">
            <v>252051000560</v>
          </cell>
          <cell r="D1494" t="str">
            <v>Institucion Educativa San Pedro De Cartago</v>
          </cell>
          <cell r="E1494">
            <v>20</v>
          </cell>
        </row>
        <row r="1495">
          <cell r="C1495">
            <v>252696000068</v>
          </cell>
          <cell r="D1495" t="str">
            <v>Centro Educativo La Quinta</v>
          </cell>
          <cell r="E1495">
            <v>1</v>
          </cell>
        </row>
        <row r="1496">
          <cell r="C1496">
            <v>252696000076</v>
          </cell>
          <cell r="D1496" t="str">
            <v>Centro Educativo Playa Grande Abajo</v>
          </cell>
          <cell r="E1496">
            <v>1</v>
          </cell>
        </row>
        <row r="1497">
          <cell r="C1497">
            <v>252696000106</v>
          </cell>
          <cell r="D1497" t="str">
            <v>Centro Educativo Palomino</v>
          </cell>
          <cell r="E1497">
            <v>1</v>
          </cell>
        </row>
        <row r="1498">
          <cell r="C1498">
            <v>252696000173</v>
          </cell>
          <cell r="D1498" t="str">
            <v>Centro Educativo Tierra Firme</v>
          </cell>
          <cell r="E1498">
            <v>1</v>
          </cell>
        </row>
        <row r="1499">
          <cell r="C1499">
            <v>252696000254</v>
          </cell>
          <cell r="D1499" t="str">
            <v>Centro Educativo Boca De Angostura</v>
          </cell>
          <cell r="E1499">
            <v>1</v>
          </cell>
        </row>
        <row r="1500">
          <cell r="C1500">
            <v>252696000513</v>
          </cell>
          <cell r="D1500" t="str">
            <v>Centro Educativo El Alto</v>
          </cell>
          <cell r="E1500">
            <v>1</v>
          </cell>
        </row>
        <row r="1501">
          <cell r="C1501">
            <v>252696000599</v>
          </cell>
          <cell r="D1501" t="str">
            <v>Centro Educativo Playa Grande Arriba</v>
          </cell>
          <cell r="E1501">
            <v>1</v>
          </cell>
        </row>
        <row r="1502">
          <cell r="C1502">
            <v>252696000637</v>
          </cell>
          <cell r="D1502" t="str">
            <v>Centro Educativo Boca De Chanzara</v>
          </cell>
          <cell r="E1502">
            <v>1</v>
          </cell>
        </row>
        <row r="1503">
          <cell r="C1503">
            <v>252696000645</v>
          </cell>
          <cell r="D1503" t="str">
            <v>Centro Educativo Isla Del Gallo</v>
          </cell>
          <cell r="E1503">
            <v>1</v>
          </cell>
        </row>
        <row r="1504">
          <cell r="C1504">
            <v>252696000661</v>
          </cell>
          <cell r="D1504" t="str">
            <v>Centro Educativo Santa Rosa</v>
          </cell>
          <cell r="E1504">
            <v>1</v>
          </cell>
        </row>
        <row r="1505">
          <cell r="C1505">
            <v>252696000670</v>
          </cell>
          <cell r="D1505" t="str">
            <v>Centro Educativo Piscinde</v>
          </cell>
          <cell r="E1505">
            <v>1</v>
          </cell>
        </row>
        <row r="1506">
          <cell r="C1506">
            <v>252696000793</v>
          </cell>
          <cell r="D1506" t="str">
            <v>Centro Educativo Isla Larga</v>
          </cell>
          <cell r="E1506">
            <v>1</v>
          </cell>
        </row>
        <row r="1507">
          <cell r="C1507">
            <v>252696000807</v>
          </cell>
          <cell r="D1507" t="str">
            <v>Centro Educativo La Piedra</v>
          </cell>
          <cell r="E1507">
            <v>1</v>
          </cell>
        </row>
        <row r="1508">
          <cell r="C1508">
            <v>252696000815</v>
          </cell>
          <cell r="D1508" t="str">
            <v>Centro Educativo Boca De Sequihondita</v>
          </cell>
          <cell r="E1508">
            <v>1</v>
          </cell>
        </row>
        <row r="1509">
          <cell r="C1509">
            <v>252696000823</v>
          </cell>
          <cell r="D1509" t="str">
            <v>Centro Educativo Campo Alegre 1a</v>
          </cell>
          <cell r="E1509">
            <v>1</v>
          </cell>
        </row>
        <row r="1510">
          <cell r="C1510">
            <v>252696000866</v>
          </cell>
          <cell r="D1510" t="str">
            <v>Centro Educativo Boca De Micailita</v>
          </cell>
          <cell r="E1510">
            <v>1</v>
          </cell>
        </row>
        <row r="1511">
          <cell r="C1511">
            <v>252696000882</v>
          </cell>
          <cell r="D1511" t="str">
            <v>Centro Educativo Buga</v>
          </cell>
          <cell r="E1511">
            <v>1</v>
          </cell>
        </row>
        <row r="1512">
          <cell r="C1512">
            <v>252696000891</v>
          </cell>
          <cell r="D1512" t="str">
            <v>Centro Educativo Bellavista</v>
          </cell>
          <cell r="E1512">
            <v>1</v>
          </cell>
        </row>
        <row r="1513">
          <cell r="C1513">
            <v>252696000939</v>
          </cell>
          <cell r="D1513" t="str">
            <v>Centro Educativo Desplayado</v>
          </cell>
          <cell r="E1513">
            <v>1</v>
          </cell>
        </row>
        <row r="1514">
          <cell r="C1514">
            <v>252696000947</v>
          </cell>
          <cell r="D1514" t="str">
            <v xml:space="preserve">CENTRO EDUCATIVO SAN LUIS RANCHERIA </v>
          </cell>
          <cell r="E1514">
            <v>1</v>
          </cell>
        </row>
        <row r="1515">
          <cell r="C1515">
            <v>252696000955</v>
          </cell>
          <cell r="D1515" t="str">
            <v>Centro Educativo San Antonio Placer</v>
          </cell>
          <cell r="E1515">
            <v>1</v>
          </cell>
        </row>
        <row r="1516">
          <cell r="C1516">
            <v>252696001030</v>
          </cell>
          <cell r="D1516" t="str">
            <v>Centro Educativo Barbulita</v>
          </cell>
          <cell r="E1516">
            <v>1</v>
          </cell>
        </row>
        <row r="1517">
          <cell r="C1517">
            <v>252696001048</v>
          </cell>
          <cell r="D1517" t="str">
            <v>Centro Educativo La Esperanza</v>
          </cell>
          <cell r="E1517">
            <v>1</v>
          </cell>
        </row>
        <row r="1518">
          <cell r="C1518">
            <v>252696001081</v>
          </cell>
          <cell r="D1518" t="str">
            <v>Centro Educativo Chivatillo</v>
          </cell>
          <cell r="E1518">
            <v>1</v>
          </cell>
        </row>
        <row r="1519">
          <cell r="C1519">
            <v>252696001102</v>
          </cell>
          <cell r="D1519" t="str">
            <v>Centro Educativo Piedra Ancha</v>
          </cell>
          <cell r="E1519">
            <v>1</v>
          </cell>
        </row>
        <row r="1520">
          <cell r="C1520">
            <v>252696001111</v>
          </cell>
          <cell r="D1520" t="str">
            <v>Centro Educativo Papayo</v>
          </cell>
          <cell r="E1520">
            <v>1</v>
          </cell>
        </row>
        <row r="1521">
          <cell r="C1521">
            <v>252696001129</v>
          </cell>
          <cell r="D1521" t="str">
            <v>Centro Educativo San Andres</v>
          </cell>
          <cell r="E1521">
            <v>1</v>
          </cell>
        </row>
        <row r="1522">
          <cell r="C1522">
            <v>252696001170</v>
          </cell>
          <cell r="D1522" t="str">
            <v>Centro Educativo Pueblo Nuevo</v>
          </cell>
          <cell r="E1522">
            <v>1</v>
          </cell>
        </row>
        <row r="1523">
          <cell r="C1523">
            <v>252696001188</v>
          </cell>
          <cell r="D1523" t="str">
            <v>CENTRO EDUCATIVO EL DIVISO</v>
          </cell>
          <cell r="E1523">
            <v>1</v>
          </cell>
        </row>
        <row r="1524">
          <cell r="C1524">
            <v>252696001218</v>
          </cell>
          <cell r="D1524" t="str">
            <v xml:space="preserve">CENTRO EDUCATIVO EL FILO </v>
          </cell>
          <cell r="E1524">
            <v>1</v>
          </cell>
        </row>
        <row r="1525">
          <cell r="C1525">
            <v>252696001234</v>
          </cell>
          <cell r="D1525" t="str">
            <v>Centro Educativo Macharal</v>
          </cell>
          <cell r="E1525">
            <v>1</v>
          </cell>
        </row>
        <row r="1526">
          <cell r="C1526">
            <v>252696001285</v>
          </cell>
          <cell r="D1526" t="str">
            <v>Centro Educativo Boca De Filix</v>
          </cell>
          <cell r="E1526">
            <v>1</v>
          </cell>
        </row>
        <row r="1527">
          <cell r="C1527">
            <v>252696001293</v>
          </cell>
          <cell r="D1527" t="str">
            <v>Centro Educativo Boca De Guaba</v>
          </cell>
          <cell r="E1527">
            <v>1</v>
          </cell>
        </row>
        <row r="1528">
          <cell r="C1528">
            <v>252696001323</v>
          </cell>
          <cell r="D1528" t="str">
            <v>Centro Educativo La Peñita</v>
          </cell>
          <cell r="E1528">
            <v>1</v>
          </cell>
        </row>
        <row r="1529">
          <cell r="C1529">
            <v>252696001331</v>
          </cell>
          <cell r="D1529" t="str">
            <v>Centro Educativo Brazo Patiano</v>
          </cell>
          <cell r="E1529">
            <v>1</v>
          </cell>
        </row>
        <row r="1530">
          <cell r="C1530">
            <v>252696001358</v>
          </cell>
          <cell r="D1530" t="str">
            <v>Centro Educativo Chontaduro</v>
          </cell>
          <cell r="E1530">
            <v>1</v>
          </cell>
        </row>
        <row r="1531">
          <cell r="C1531">
            <v>252696000050</v>
          </cell>
          <cell r="D1531" t="str">
            <v>Centro Educativo Fragua</v>
          </cell>
          <cell r="E1531">
            <v>2</v>
          </cell>
        </row>
        <row r="1532">
          <cell r="C1532">
            <v>252696000131</v>
          </cell>
          <cell r="D1532" t="str">
            <v>Centro Educativo Las Marias</v>
          </cell>
          <cell r="E1532">
            <v>2</v>
          </cell>
        </row>
        <row r="1533">
          <cell r="C1533">
            <v>252696000238</v>
          </cell>
          <cell r="D1533" t="str">
            <v>Centro Educativo Niñas Ensenada</v>
          </cell>
          <cell r="E1533">
            <v>2</v>
          </cell>
        </row>
        <row r="1534">
          <cell r="C1534">
            <v>252696000602</v>
          </cell>
          <cell r="D1534" t="str">
            <v>Centro Educativo La Loma</v>
          </cell>
          <cell r="E1534">
            <v>2</v>
          </cell>
        </row>
        <row r="1535">
          <cell r="C1535">
            <v>252696000629</v>
          </cell>
          <cell r="D1535" t="str">
            <v>Centro Educativo Sandamia</v>
          </cell>
          <cell r="E1535">
            <v>2</v>
          </cell>
        </row>
        <row r="1536">
          <cell r="C1536">
            <v>252696000874</v>
          </cell>
          <cell r="D1536" t="str">
            <v>Centro Educativo El Cuerval</v>
          </cell>
          <cell r="E1536">
            <v>2</v>
          </cell>
        </row>
        <row r="1537">
          <cell r="C1537">
            <v>252696000912</v>
          </cell>
          <cell r="D1537" t="str">
            <v>Centro Educativo Las Varas</v>
          </cell>
          <cell r="E1537">
            <v>2</v>
          </cell>
        </row>
        <row r="1538">
          <cell r="C1538">
            <v>252696000980</v>
          </cell>
          <cell r="D1538" t="str">
            <v>Centro Educativo Morongo</v>
          </cell>
          <cell r="E1538">
            <v>2</v>
          </cell>
        </row>
        <row r="1539">
          <cell r="C1539">
            <v>252696001056</v>
          </cell>
          <cell r="D1539" t="str">
            <v>Centro Educativo Madrid</v>
          </cell>
          <cell r="E1539">
            <v>2</v>
          </cell>
        </row>
        <row r="1540">
          <cell r="C1540">
            <v>252696001242</v>
          </cell>
          <cell r="D1540" t="str">
            <v>Centro Educativo Sequihondita</v>
          </cell>
          <cell r="E1540">
            <v>2</v>
          </cell>
        </row>
        <row r="1541">
          <cell r="C1541">
            <v>552696000074</v>
          </cell>
          <cell r="D1541" t="str">
            <v>Centro Educativo La Nueva Esperanza</v>
          </cell>
          <cell r="E1541">
            <v>2</v>
          </cell>
        </row>
        <row r="1542">
          <cell r="C1542">
            <v>252696000181</v>
          </cell>
          <cell r="D1542" t="str">
            <v>Centro Educativo Juanchillo</v>
          </cell>
          <cell r="E1542">
            <v>3</v>
          </cell>
        </row>
        <row r="1543">
          <cell r="C1543">
            <v>252696000203</v>
          </cell>
          <cell r="D1543" t="str">
            <v>Centro Educativo Chanzara Las Peñas</v>
          </cell>
          <cell r="E1543">
            <v>3</v>
          </cell>
        </row>
        <row r="1544">
          <cell r="C1544">
            <v>252696000319</v>
          </cell>
          <cell r="D1544" t="str">
            <v>Centro Educativo Rodea</v>
          </cell>
          <cell r="E1544">
            <v>3</v>
          </cell>
        </row>
        <row r="1545">
          <cell r="C1545">
            <v>252696000475</v>
          </cell>
          <cell r="D1545" t="str">
            <v>Centro Educativo Corozo</v>
          </cell>
          <cell r="E1545">
            <v>3</v>
          </cell>
        </row>
        <row r="1546">
          <cell r="C1546">
            <v>252696000483</v>
          </cell>
          <cell r="D1546" t="str">
            <v>Centro Educativo Chicoperez</v>
          </cell>
          <cell r="E1546">
            <v>3</v>
          </cell>
        </row>
        <row r="1547">
          <cell r="C1547">
            <v>252696001153</v>
          </cell>
          <cell r="D1547" t="str">
            <v>Centro Educativo Los Domingos</v>
          </cell>
          <cell r="E1547">
            <v>3</v>
          </cell>
        </row>
        <row r="1548">
          <cell r="C1548">
            <v>252696000611</v>
          </cell>
          <cell r="D1548" t="str">
            <v>Centro Educativo Posprimaria De Varones La Ensenada</v>
          </cell>
          <cell r="E1548">
            <v>5</v>
          </cell>
        </row>
        <row r="1549">
          <cell r="C1549">
            <v>252696000653</v>
          </cell>
          <cell r="D1549" t="str">
            <v>Centro Educativo Boca De Quigupi</v>
          </cell>
          <cell r="E1549">
            <v>5</v>
          </cell>
        </row>
        <row r="1550">
          <cell r="C1550">
            <v>252696001307</v>
          </cell>
          <cell r="D1550" t="str">
            <v>Centro Educativo Secadero Sequihonda</v>
          </cell>
          <cell r="E1550">
            <v>5</v>
          </cell>
        </row>
        <row r="1551">
          <cell r="C1551">
            <v>252696000858</v>
          </cell>
          <cell r="D1551" t="str">
            <v>Centro Educativo Soledad Pueblito</v>
          </cell>
          <cell r="E1551">
            <v>10</v>
          </cell>
        </row>
        <row r="1552">
          <cell r="C1552">
            <v>252696000271</v>
          </cell>
          <cell r="D1552" t="str">
            <v>Centro Educativo Santa Rita</v>
          </cell>
          <cell r="E1552">
            <v>11</v>
          </cell>
        </row>
        <row r="1553">
          <cell r="C1553">
            <v>152696000012</v>
          </cell>
          <cell r="D1553" t="str">
            <v>Institucion Educativa Politecnico Santa Barbara</v>
          </cell>
          <cell r="E1553">
            <v>28</v>
          </cell>
        </row>
        <row r="1554">
          <cell r="C1554">
            <v>252699000085</v>
          </cell>
          <cell r="D1554" t="str">
            <v>Centro Educativo El Sande</v>
          </cell>
          <cell r="E1554">
            <v>1</v>
          </cell>
        </row>
        <row r="1555">
          <cell r="C1555">
            <v>252699000174</v>
          </cell>
          <cell r="D1555" t="str">
            <v>Centro Educativo Piaramag</v>
          </cell>
          <cell r="E1555">
            <v>1</v>
          </cell>
        </row>
        <row r="1556">
          <cell r="C1556">
            <v>252699000212</v>
          </cell>
          <cell r="D1556" t="str">
            <v>Centro Educativo Taquelan</v>
          </cell>
          <cell r="E1556">
            <v>1</v>
          </cell>
        </row>
        <row r="1557">
          <cell r="C1557">
            <v>252699000255</v>
          </cell>
          <cell r="D1557" t="str">
            <v>Centro Educativo Guarango</v>
          </cell>
          <cell r="E1557">
            <v>1</v>
          </cell>
        </row>
        <row r="1558">
          <cell r="C1558">
            <v>252699000263</v>
          </cell>
          <cell r="D1558" t="str">
            <v>Centro Educativo Cualchag</v>
          </cell>
          <cell r="E1558">
            <v>1</v>
          </cell>
        </row>
        <row r="1559">
          <cell r="C1559">
            <v>252699000271</v>
          </cell>
          <cell r="D1559" t="str">
            <v>Centro Educativo Puzpam</v>
          </cell>
          <cell r="E1559">
            <v>1</v>
          </cell>
        </row>
        <row r="1560">
          <cell r="C1560">
            <v>252699000298</v>
          </cell>
          <cell r="D1560" t="str">
            <v>Centro Educativo La Ceiba</v>
          </cell>
          <cell r="E1560">
            <v>1</v>
          </cell>
        </row>
        <row r="1561">
          <cell r="C1561">
            <v>252699000301</v>
          </cell>
          <cell r="D1561" t="str">
            <v>Centro Educativo El Paraiso</v>
          </cell>
          <cell r="E1561">
            <v>1</v>
          </cell>
        </row>
        <row r="1562">
          <cell r="C1562">
            <v>252699000310</v>
          </cell>
          <cell r="D1562" t="str">
            <v>Centro Educativo Pisiltes</v>
          </cell>
          <cell r="E1562">
            <v>1</v>
          </cell>
        </row>
        <row r="1563">
          <cell r="C1563">
            <v>252699000336</v>
          </cell>
          <cell r="D1563" t="str">
            <v>Centro Educativo Guamanchag</v>
          </cell>
          <cell r="E1563">
            <v>1</v>
          </cell>
        </row>
        <row r="1564">
          <cell r="C1564">
            <v>252699000352</v>
          </cell>
          <cell r="D1564" t="str">
            <v>Centro Educativo Chagui</v>
          </cell>
          <cell r="E1564">
            <v>1</v>
          </cell>
        </row>
        <row r="1565">
          <cell r="C1565">
            <v>252699000387</v>
          </cell>
          <cell r="D1565" t="str">
            <v>Centro Educativo Pipala</v>
          </cell>
          <cell r="E1565">
            <v>1</v>
          </cell>
        </row>
        <row r="1566">
          <cell r="C1566">
            <v>252699000395</v>
          </cell>
          <cell r="D1566" t="str">
            <v>Centro Educativo Diamante</v>
          </cell>
          <cell r="E1566">
            <v>1</v>
          </cell>
        </row>
        <row r="1567">
          <cell r="C1567">
            <v>252699000417</v>
          </cell>
          <cell r="D1567" t="str">
            <v>Centro Educativo Zabaleta</v>
          </cell>
          <cell r="E1567">
            <v>1</v>
          </cell>
        </row>
        <row r="1568">
          <cell r="C1568">
            <v>252699000433</v>
          </cell>
          <cell r="D1568" t="str">
            <v>Centro Educativo Chapilal</v>
          </cell>
          <cell r="E1568">
            <v>1</v>
          </cell>
        </row>
        <row r="1569">
          <cell r="C1569">
            <v>252699000450</v>
          </cell>
          <cell r="D1569" t="str">
            <v>Centro Educativo Guadualito</v>
          </cell>
          <cell r="E1569">
            <v>1</v>
          </cell>
        </row>
        <row r="1570">
          <cell r="C1570">
            <v>252699000468</v>
          </cell>
          <cell r="D1570" t="str">
            <v>Centro Educativo Ciro Agustin</v>
          </cell>
          <cell r="E1570">
            <v>1</v>
          </cell>
        </row>
        <row r="1571">
          <cell r="C1571">
            <v>252699000476</v>
          </cell>
          <cell r="D1571" t="str">
            <v>Centro Educativo Vargas Ii</v>
          </cell>
          <cell r="E1571">
            <v>1</v>
          </cell>
        </row>
        <row r="1572">
          <cell r="C1572">
            <v>252699000484</v>
          </cell>
          <cell r="D1572" t="str">
            <v>Centro Educativo Vargas I</v>
          </cell>
          <cell r="E1572">
            <v>1</v>
          </cell>
        </row>
        <row r="1573">
          <cell r="C1573">
            <v>252699000506</v>
          </cell>
          <cell r="D1573" t="str">
            <v>Centro Educativo Campo Alegre</v>
          </cell>
          <cell r="E1573">
            <v>1</v>
          </cell>
        </row>
        <row r="1574">
          <cell r="C1574">
            <v>252699000522</v>
          </cell>
          <cell r="D1574" t="str">
            <v>Centro Educativo El Hato</v>
          </cell>
          <cell r="E1574">
            <v>1</v>
          </cell>
        </row>
        <row r="1575">
          <cell r="C1575">
            <v>252699000557</v>
          </cell>
          <cell r="D1575" t="str">
            <v>Centro Educativo San Jose</v>
          </cell>
          <cell r="E1575">
            <v>1</v>
          </cell>
        </row>
        <row r="1576">
          <cell r="C1576">
            <v>252699000565</v>
          </cell>
          <cell r="D1576" t="str">
            <v>Centro Educativo San Antonio</v>
          </cell>
          <cell r="E1576">
            <v>1</v>
          </cell>
        </row>
        <row r="1577">
          <cell r="C1577">
            <v>252699000581</v>
          </cell>
          <cell r="D1577" t="str">
            <v>Centro Educativo Nuestra Señora De Las Lajas</v>
          </cell>
          <cell r="E1577">
            <v>1</v>
          </cell>
        </row>
        <row r="1578">
          <cell r="C1578">
            <v>252699000611</v>
          </cell>
          <cell r="D1578" t="str">
            <v>Centro Educativo Los Pastos</v>
          </cell>
          <cell r="E1578">
            <v>1</v>
          </cell>
        </row>
        <row r="1579">
          <cell r="C1579">
            <v>252699000654</v>
          </cell>
          <cell r="D1579" t="str">
            <v>Centro Educativo Santa Maria</v>
          </cell>
          <cell r="E1579">
            <v>1</v>
          </cell>
        </row>
        <row r="1580">
          <cell r="C1580">
            <v>252699000069</v>
          </cell>
          <cell r="D1580" t="str">
            <v>Centro Educativo ChagÃ¼ez</v>
          </cell>
          <cell r="E1580">
            <v>2</v>
          </cell>
        </row>
        <row r="1581">
          <cell r="C1581">
            <v>252699000077</v>
          </cell>
          <cell r="D1581" t="str">
            <v>Centro Educativo El Arrayan</v>
          </cell>
          <cell r="E1581">
            <v>2</v>
          </cell>
        </row>
        <row r="1582">
          <cell r="C1582">
            <v>252699000514</v>
          </cell>
          <cell r="D1582" t="str">
            <v>Centro Educativo Chipacued</v>
          </cell>
          <cell r="E1582">
            <v>2</v>
          </cell>
        </row>
        <row r="1583">
          <cell r="C1583">
            <v>152699000129</v>
          </cell>
          <cell r="D1583" t="str">
            <v>Centro Educativo La Inga</v>
          </cell>
          <cell r="E1583">
            <v>3</v>
          </cell>
        </row>
        <row r="1584">
          <cell r="C1584">
            <v>252699000051</v>
          </cell>
          <cell r="D1584" t="str">
            <v>Centro Educativo Candagan</v>
          </cell>
          <cell r="E1584">
            <v>3</v>
          </cell>
        </row>
        <row r="1585">
          <cell r="C1585">
            <v>252699000247</v>
          </cell>
          <cell r="D1585" t="str">
            <v>Centro Educativo El Pedregal</v>
          </cell>
          <cell r="E1585">
            <v>3</v>
          </cell>
        </row>
        <row r="1586">
          <cell r="C1586">
            <v>252699000441</v>
          </cell>
          <cell r="D1586" t="str">
            <v>Centro Educativo Chapuesquer</v>
          </cell>
          <cell r="E1586">
            <v>3</v>
          </cell>
        </row>
        <row r="1587">
          <cell r="C1587">
            <v>252699000107</v>
          </cell>
          <cell r="D1587" t="str">
            <v>Centro Educativo San Martin</v>
          </cell>
          <cell r="E1587">
            <v>4</v>
          </cell>
        </row>
        <row r="1588">
          <cell r="C1588">
            <v>252699000158</v>
          </cell>
          <cell r="D1588" t="str">
            <v>Centro Educativo Manchag</v>
          </cell>
          <cell r="E1588">
            <v>4</v>
          </cell>
        </row>
        <row r="1589">
          <cell r="C1589">
            <v>252699000182</v>
          </cell>
          <cell r="D1589" t="str">
            <v>Centro Educativo Santa Rosa</v>
          </cell>
          <cell r="E1589">
            <v>9</v>
          </cell>
        </row>
        <row r="1590">
          <cell r="C1590">
            <v>252699000549</v>
          </cell>
          <cell r="D1590" t="str">
            <v>Institucion Educativa Nuestra Señora De Lourdes</v>
          </cell>
          <cell r="E1590">
            <v>13</v>
          </cell>
        </row>
        <row r="1591">
          <cell r="C1591">
            <v>152699000641</v>
          </cell>
          <cell r="D1591" t="str">
            <v>Institucion Educativa San Juan Bautista</v>
          </cell>
          <cell r="E1591">
            <v>24</v>
          </cell>
        </row>
        <row r="1592">
          <cell r="C1592">
            <v>252720000023</v>
          </cell>
          <cell r="D1592" t="str">
            <v>Centro Educativo Del Niño Jesus</v>
          </cell>
          <cell r="E1592">
            <v>2</v>
          </cell>
        </row>
        <row r="1593">
          <cell r="C1593">
            <v>252720000040</v>
          </cell>
          <cell r="D1593" t="str">
            <v>Centro Educativo La Comunidad</v>
          </cell>
          <cell r="E1593">
            <v>2</v>
          </cell>
        </row>
        <row r="1594">
          <cell r="C1594">
            <v>252720000139</v>
          </cell>
          <cell r="D1594" t="str">
            <v>Centro Educativo Maramba</v>
          </cell>
          <cell r="E1594">
            <v>2</v>
          </cell>
        </row>
        <row r="1595">
          <cell r="C1595">
            <v>252720000058</v>
          </cell>
          <cell r="D1595" t="str">
            <v>Centro Educativo San Francisco Malaver</v>
          </cell>
          <cell r="E1595">
            <v>3</v>
          </cell>
        </row>
        <row r="1596">
          <cell r="C1596">
            <v>252720000163</v>
          </cell>
          <cell r="D1596" t="str">
            <v>Centro Educativo Panamal</v>
          </cell>
          <cell r="E1596">
            <v>5</v>
          </cell>
        </row>
        <row r="1597">
          <cell r="C1597">
            <v>252720000074</v>
          </cell>
          <cell r="D1597" t="str">
            <v>Institucion Educativa Agropecuaria La Floresta</v>
          </cell>
          <cell r="E1597">
            <v>10</v>
          </cell>
        </row>
        <row r="1598">
          <cell r="C1598">
            <v>152720000011</v>
          </cell>
          <cell r="D1598" t="str">
            <v>Institucion Educativa Sebastian De Belalcazar</v>
          </cell>
          <cell r="E1598">
            <v>21</v>
          </cell>
        </row>
        <row r="1599">
          <cell r="C1599">
            <v>252720000171</v>
          </cell>
          <cell r="D1599" t="str">
            <v>Institucion Educativa Tecnica El Espino</v>
          </cell>
          <cell r="E1599">
            <v>21</v>
          </cell>
        </row>
        <row r="1600">
          <cell r="C1600">
            <v>252786000083</v>
          </cell>
          <cell r="D1600" t="str">
            <v>Centro Educativo Limoncito</v>
          </cell>
          <cell r="E1600">
            <v>1</v>
          </cell>
        </row>
        <row r="1601">
          <cell r="C1601">
            <v>252786000091</v>
          </cell>
          <cell r="D1601" t="str">
            <v>Centro Educativo El Salado</v>
          </cell>
          <cell r="E1601">
            <v>1</v>
          </cell>
        </row>
        <row r="1602">
          <cell r="C1602">
            <v>252786000105</v>
          </cell>
          <cell r="D1602" t="str">
            <v>Centro Educativo Majuando</v>
          </cell>
          <cell r="E1602">
            <v>1</v>
          </cell>
        </row>
        <row r="1603">
          <cell r="C1603">
            <v>252786000121</v>
          </cell>
          <cell r="D1603" t="str">
            <v>Centro Educativo Charguayaco</v>
          </cell>
          <cell r="E1603">
            <v>1</v>
          </cell>
        </row>
        <row r="1604">
          <cell r="C1604">
            <v>252786000253</v>
          </cell>
          <cell r="D1604" t="str">
            <v>Centro Educativo Bellavista</v>
          </cell>
          <cell r="E1604">
            <v>1</v>
          </cell>
        </row>
        <row r="1605">
          <cell r="C1605">
            <v>252786000296</v>
          </cell>
          <cell r="D1605" t="str">
            <v>Centro Educativo El Pantano</v>
          </cell>
          <cell r="E1605">
            <v>1</v>
          </cell>
        </row>
        <row r="1606">
          <cell r="C1606">
            <v>252786000334</v>
          </cell>
          <cell r="D1606" t="str">
            <v>Centro Educativo Palobobo</v>
          </cell>
          <cell r="E1606">
            <v>1</v>
          </cell>
        </row>
        <row r="1607">
          <cell r="C1607">
            <v>252786000351</v>
          </cell>
          <cell r="D1607" t="str">
            <v>Centro Educativo Chilcal</v>
          </cell>
          <cell r="E1607">
            <v>1</v>
          </cell>
        </row>
        <row r="1608">
          <cell r="C1608">
            <v>252786000385</v>
          </cell>
          <cell r="D1608" t="str">
            <v>Centro Educativo La Llana</v>
          </cell>
          <cell r="E1608">
            <v>1</v>
          </cell>
        </row>
        <row r="1609">
          <cell r="C1609">
            <v>252786000423</v>
          </cell>
          <cell r="D1609" t="str">
            <v>Centro Educativo El Lecheral</v>
          </cell>
          <cell r="E1609">
            <v>1</v>
          </cell>
        </row>
        <row r="1610">
          <cell r="C1610">
            <v>252786000431</v>
          </cell>
          <cell r="D1610" t="str">
            <v>Centro Educativo Viento Libre</v>
          </cell>
          <cell r="E1610">
            <v>1</v>
          </cell>
        </row>
        <row r="1611">
          <cell r="C1611">
            <v>252786000440</v>
          </cell>
          <cell r="D1611" t="str">
            <v>Centro Educativo El Hueco</v>
          </cell>
          <cell r="E1611">
            <v>1</v>
          </cell>
        </row>
        <row r="1612">
          <cell r="C1612">
            <v>252786000466</v>
          </cell>
          <cell r="D1612" t="str">
            <v>Centro Educativo Mexico</v>
          </cell>
          <cell r="E1612">
            <v>1</v>
          </cell>
        </row>
        <row r="1613">
          <cell r="C1613">
            <v>252786000482</v>
          </cell>
          <cell r="D1613" t="str">
            <v>Centro Educativo Chapungo</v>
          </cell>
          <cell r="E1613">
            <v>1</v>
          </cell>
        </row>
        <row r="1614">
          <cell r="C1614">
            <v>252786000539</v>
          </cell>
          <cell r="D1614" t="str">
            <v>Centro Educativo Pasofeo</v>
          </cell>
          <cell r="E1614">
            <v>1</v>
          </cell>
        </row>
        <row r="1615">
          <cell r="C1615">
            <v>252786000555</v>
          </cell>
          <cell r="D1615" t="str">
            <v>Centro Educativo Guambuyaco</v>
          </cell>
          <cell r="E1615">
            <v>1</v>
          </cell>
        </row>
        <row r="1616">
          <cell r="C1616">
            <v>252786000598</v>
          </cell>
          <cell r="D1616" t="str">
            <v>CENTRO EDUCATIVO EL DIVISO</v>
          </cell>
          <cell r="E1616">
            <v>1</v>
          </cell>
        </row>
        <row r="1617">
          <cell r="C1617">
            <v>252786000628</v>
          </cell>
          <cell r="D1617" t="str">
            <v>Centro Educativo Manipia</v>
          </cell>
          <cell r="E1617">
            <v>1</v>
          </cell>
        </row>
        <row r="1618">
          <cell r="C1618">
            <v>252786000636</v>
          </cell>
          <cell r="D1618" t="str">
            <v>Centro Educativo Loma Larga</v>
          </cell>
          <cell r="E1618">
            <v>1</v>
          </cell>
        </row>
        <row r="1619">
          <cell r="C1619">
            <v>252786000652</v>
          </cell>
          <cell r="D1619" t="str">
            <v>Centro Educativo Papayal</v>
          </cell>
          <cell r="E1619">
            <v>1</v>
          </cell>
        </row>
        <row r="1620">
          <cell r="C1620">
            <v>252786000695</v>
          </cell>
          <cell r="D1620" t="str">
            <v>Centro Educativo La Palma</v>
          </cell>
          <cell r="E1620">
            <v>1</v>
          </cell>
        </row>
        <row r="1621">
          <cell r="C1621">
            <v>252786000059</v>
          </cell>
          <cell r="D1621" t="str">
            <v>Centro Educativo Jesus De Praga Taminanguito</v>
          </cell>
          <cell r="E1621">
            <v>3</v>
          </cell>
        </row>
        <row r="1622">
          <cell r="C1622">
            <v>252786000075</v>
          </cell>
          <cell r="D1622" t="str">
            <v>Centro Educativo La Concordia</v>
          </cell>
          <cell r="E1622">
            <v>3</v>
          </cell>
        </row>
        <row r="1623">
          <cell r="C1623">
            <v>252786000113</v>
          </cell>
          <cell r="D1623" t="str">
            <v>Centro Educativo Turbambilla</v>
          </cell>
          <cell r="E1623">
            <v>3</v>
          </cell>
        </row>
        <row r="1624">
          <cell r="C1624">
            <v>252786000229</v>
          </cell>
          <cell r="D1624" t="str">
            <v xml:space="preserve">Centro Educativo El Manzano </v>
          </cell>
          <cell r="E1624">
            <v>3</v>
          </cell>
        </row>
        <row r="1625">
          <cell r="C1625">
            <v>252786000245</v>
          </cell>
          <cell r="D1625" t="str">
            <v>Centro Educativo Alto Don Diego</v>
          </cell>
          <cell r="E1625">
            <v>3</v>
          </cell>
        </row>
        <row r="1626">
          <cell r="C1626">
            <v>252786000491</v>
          </cell>
          <cell r="D1626" t="str">
            <v>Centro Educativo Guayacanal</v>
          </cell>
          <cell r="E1626">
            <v>3</v>
          </cell>
        </row>
        <row r="1627">
          <cell r="C1627">
            <v>252786000130</v>
          </cell>
          <cell r="D1627" t="str">
            <v>Centro Educativo Curiaco</v>
          </cell>
          <cell r="E1627">
            <v>5</v>
          </cell>
        </row>
        <row r="1628">
          <cell r="C1628">
            <v>252786000369</v>
          </cell>
          <cell r="D1628" t="str">
            <v>Centro Educativo San Isidro</v>
          </cell>
          <cell r="E1628">
            <v>5</v>
          </cell>
        </row>
        <row r="1629">
          <cell r="C1629">
            <v>252786000156</v>
          </cell>
          <cell r="D1629" t="str">
            <v>Centro Educativo Divino Niño</v>
          </cell>
          <cell r="E1629">
            <v>8</v>
          </cell>
        </row>
        <row r="1630">
          <cell r="C1630">
            <v>252786000709</v>
          </cell>
          <cell r="D1630" t="str">
            <v>Institucion Educativa El Tablon Panamericano</v>
          </cell>
          <cell r="E1630">
            <v>14</v>
          </cell>
        </row>
        <row r="1631">
          <cell r="C1631">
            <v>252786000521</v>
          </cell>
          <cell r="D1631" t="str">
            <v>Institucion Educativa Pedro De Adrada</v>
          </cell>
          <cell r="E1631">
            <v>18</v>
          </cell>
        </row>
        <row r="1632">
          <cell r="C1632">
            <v>252786000041</v>
          </cell>
          <cell r="D1632" t="str">
            <v>Institucion Educativa El Paramo</v>
          </cell>
          <cell r="E1632">
            <v>21</v>
          </cell>
        </row>
        <row r="1633">
          <cell r="C1633">
            <v>252786000504</v>
          </cell>
          <cell r="D1633" t="str">
            <v>Institucion Educativa Agropecuario El Remolino</v>
          </cell>
          <cell r="E1633">
            <v>23</v>
          </cell>
        </row>
        <row r="1634">
          <cell r="C1634">
            <v>152786000160</v>
          </cell>
          <cell r="D1634" t="str">
            <v>Institucion Educativa Pablo VI</v>
          </cell>
          <cell r="E1634">
            <v>69</v>
          </cell>
        </row>
        <row r="1635">
          <cell r="C1635">
            <v>252788000056</v>
          </cell>
          <cell r="D1635" t="str">
            <v>Centro Educativo San Pedro Obraje</v>
          </cell>
          <cell r="E1635">
            <v>1</v>
          </cell>
        </row>
        <row r="1636">
          <cell r="C1636">
            <v>252788000064</v>
          </cell>
          <cell r="D1636" t="str">
            <v>Centro Educativo Chavez</v>
          </cell>
          <cell r="E1636">
            <v>1</v>
          </cell>
        </row>
        <row r="1637">
          <cell r="C1637">
            <v>252788000072</v>
          </cell>
          <cell r="D1637" t="str">
            <v>Centro Educativo San Francisco</v>
          </cell>
          <cell r="E1637">
            <v>1</v>
          </cell>
        </row>
        <row r="1638">
          <cell r="C1638">
            <v>252788000081</v>
          </cell>
          <cell r="D1638" t="str">
            <v>Centro Educativo Paramillo</v>
          </cell>
          <cell r="E1638">
            <v>1</v>
          </cell>
        </row>
        <row r="1639">
          <cell r="C1639">
            <v>252788000111</v>
          </cell>
          <cell r="D1639" t="str">
            <v>Centro Educativo La Concepcion</v>
          </cell>
          <cell r="E1639">
            <v>1</v>
          </cell>
        </row>
        <row r="1640">
          <cell r="C1640">
            <v>252788000129</v>
          </cell>
          <cell r="D1640" t="str">
            <v>Centro Educativo San Vicente</v>
          </cell>
          <cell r="E1640">
            <v>1</v>
          </cell>
        </row>
        <row r="1641">
          <cell r="C1641">
            <v>252788000153</v>
          </cell>
          <cell r="D1641" t="str">
            <v>Centro Educativo Tapialquer Alto</v>
          </cell>
          <cell r="E1641">
            <v>1</v>
          </cell>
        </row>
        <row r="1642">
          <cell r="C1642">
            <v>252788000161</v>
          </cell>
          <cell r="D1642" t="str">
            <v>Centro Educativo Tapialquer Medio</v>
          </cell>
          <cell r="E1642">
            <v>1</v>
          </cell>
        </row>
        <row r="1643">
          <cell r="C1643">
            <v>252788000196</v>
          </cell>
          <cell r="D1643" t="str">
            <v>Centro Educativo San Rafael</v>
          </cell>
          <cell r="E1643">
            <v>1</v>
          </cell>
        </row>
        <row r="1644">
          <cell r="C1644">
            <v>252788000293</v>
          </cell>
          <cell r="D1644" t="str">
            <v>Centro Educativo San Luis Bajo</v>
          </cell>
          <cell r="E1644">
            <v>1</v>
          </cell>
        </row>
        <row r="1645">
          <cell r="C1645">
            <v>252788000331</v>
          </cell>
          <cell r="D1645" t="str">
            <v>Centro Educativo Nazcan</v>
          </cell>
          <cell r="E1645">
            <v>1</v>
          </cell>
        </row>
        <row r="1646">
          <cell r="C1646">
            <v>252788000340</v>
          </cell>
          <cell r="D1646" t="str">
            <v>Centro Educativo Juan Pablo Ii</v>
          </cell>
          <cell r="E1646">
            <v>1</v>
          </cell>
        </row>
        <row r="1647">
          <cell r="C1647">
            <v>252788000404</v>
          </cell>
          <cell r="D1647" t="str">
            <v>Centro Educativo Guayabal</v>
          </cell>
          <cell r="E1647">
            <v>1</v>
          </cell>
        </row>
        <row r="1648">
          <cell r="C1648">
            <v>252788000421</v>
          </cell>
          <cell r="D1648" t="str">
            <v>Centro Educativo Providencia</v>
          </cell>
          <cell r="E1648">
            <v>1</v>
          </cell>
        </row>
        <row r="1649">
          <cell r="C1649">
            <v>252788000439</v>
          </cell>
          <cell r="D1649" t="str">
            <v>Centro Educativo Niño Jesus De Praga (Palizada)</v>
          </cell>
          <cell r="E1649">
            <v>1</v>
          </cell>
        </row>
        <row r="1650">
          <cell r="C1650">
            <v>252788000544</v>
          </cell>
          <cell r="D1650" t="str">
            <v>Centro Educativo San Luis Alto</v>
          </cell>
          <cell r="E1650">
            <v>1</v>
          </cell>
        </row>
        <row r="1651">
          <cell r="C1651">
            <v>252788000552</v>
          </cell>
          <cell r="D1651" t="str">
            <v>Centro Educativo El Palmar</v>
          </cell>
          <cell r="E1651">
            <v>1</v>
          </cell>
        </row>
        <row r="1652">
          <cell r="C1652">
            <v>252788000579</v>
          </cell>
          <cell r="D1652" t="str">
            <v>Centro Educativo Siquitan</v>
          </cell>
          <cell r="E1652">
            <v>1</v>
          </cell>
        </row>
        <row r="1653">
          <cell r="C1653">
            <v>252788000170</v>
          </cell>
          <cell r="D1653" t="str">
            <v>Centro Educativo Tapialquer Bajo</v>
          </cell>
          <cell r="E1653">
            <v>2</v>
          </cell>
        </row>
        <row r="1654">
          <cell r="C1654">
            <v>252788000200</v>
          </cell>
          <cell r="D1654" t="str">
            <v>Centro Educativo El Paramo</v>
          </cell>
          <cell r="E1654">
            <v>2</v>
          </cell>
        </row>
        <row r="1655">
          <cell r="C1655">
            <v>252788000218</v>
          </cell>
          <cell r="D1655" t="str">
            <v>Centro Educativo Birmania</v>
          </cell>
          <cell r="E1655">
            <v>2</v>
          </cell>
        </row>
        <row r="1656">
          <cell r="C1656">
            <v>252788000323</v>
          </cell>
          <cell r="D1656" t="str">
            <v>Centro Educativo Tablñn Obraje</v>
          </cell>
          <cell r="E1656">
            <v>2</v>
          </cell>
        </row>
        <row r="1657">
          <cell r="C1657">
            <v>252788000463</v>
          </cell>
          <cell r="D1657" t="str">
            <v>Centro Educativo Marqueza Baja</v>
          </cell>
          <cell r="E1657">
            <v>2</v>
          </cell>
        </row>
        <row r="1658">
          <cell r="C1658">
            <v>252788000536</v>
          </cell>
          <cell r="D1658" t="str">
            <v>Centro Educativo Sagrado Corazon De Jesus (Las Piedras)</v>
          </cell>
          <cell r="E1658">
            <v>2</v>
          </cell>
        </row>
        <row r="1659">
          <cell r="C1659">
            <v>252788000102</v>
          </cell>
          <cell r="D1659" t="str">
            <v>Centro Educativo Los Ajos</v>
          </cell>
          <cell r="E1659">
            <v>3</v>
          </cell>
        </row>
        <row r="1660">
          <cell r="C1660">
            <v>252788000137</v>
          </cell>
          <cell r="D1660" t="str">
            <v>Centro Educativo La Cocha</v>
          </cell>
          <cell r="E1660">
            <v>3</v>
          </cell>
        </row>
        <row r="1661">
          <cell r="C1661">
            <v>252788000188</v>
          </cell>
          <cell r="D1661" t="str">
            <v>Centro Educativo Marqueza Alta</v>
          </cell>
          <cell r="E1661">
            <v>4</v>
          </cell>
        </row>
        <row r="1662">
          <cell r="C1662">
            <v>252788000447</v>
          </cell>
          <cell r="D1662" t="str">
            <v>Centro Educativo Las Palmas</v>
          </cell>
          <cell r="E1662">
            <v>5</v>
          </cell>
        </row>
        <row r="1663">
          <cell r="C1663">
            <v>252788000595</v>
          </cell>
          <cell r="D1663" t="str">
            <v>Institucion Educativa Jose Maria Navarrete</v>
          </cell>
          <cell r="E1663">
            <v>11</v>
          </cell>
        </row>
        <row r="1664">
          <cell r="C1664">
            <v>252788000587</v>
          </cell>
          <cell r="D1664" t="str">
            <v>Institucion Educativa Nuestra Señora Del Carmen</v>
          </cell>
          <cell r="E1664">
            <v>14</v>
          </cell>
        </row>
        <row r="1665">
          <cell r="C1665">
            <v>252788000099</v>
          </cell>
          <cell r="D1665" t="str">
            <v>Institucion Educativa Alberto Quijano Guerrero</v>
          </cell>
          <cell r="E1665">
            <v>16</v>
          </cell>
        </row>
        <row r="1666">
          <cell r="C1666">
            <v>152788000019</v>
          </cell>
          <cell r="D1666" t="str">
            <v>Institucion Educativa Misael Pastrana Borrero</v>
          </cell>
          <cell r="E1666">
            <v>30</v>
          </cell>
        </row>
        <row r="1667">
          <cell r="C1667">
            <v>252838000362</v>
          </cell>
          <cell r="D1667" t="str">
            <v>Centro Educativo Chanarro</v>
          </cell>
          <cell r="E1667">
            <v>1</v>
          </cell>
        </row>
        <row r="1668">
          <cell r="C1668">
            <v>252838000478</v>
          </cell>
          <cell r="D1668" t="str">
            <v>Centro Educativo Guasi</v>
          </cell>
          <cell r="E1668">
            <v>1</v>
          </cell>
        </row>
        <row r="1669">
          <cell r="C1669">
            <v>252838000575</v>
          </cell>
          <cell r="D1669" t="str">
            <v xml:space="preserve">Centro Educativo Cuetampe </v>
          </cell>
          <cell r="E1669">
            <v>1</v>
          </cell>
        </row>
        <row r="1670">
          <cell r="C1670">
            <v>252838000605</v>
          </cell>
          <cell r="D1670" t="str">
            <v>Centro Educativo Guaramuez</v>
          </cell>
          <cell r="E1670">
            <v>1</v>
          </cell>
        </row>
        <row r="1671">
          <cell r="C1671">
            <v>252838000630</v>
          </cell>
          <cell r="D1671" t="str">
            <v>Centro Educativo La Cienaga</v>
          </cell>
          <cell r="E1671">
            <v>1</v>
          </cell>
        </row>
        <row r="1672">
          <cell r="C1672">
            <v>252838000702</v>
          </cell>
          <cell r="D1672" t="str">
            <v>Centro Educativo Alpan Potrerillos</v>
          </cell>
          <cell r="E1672">
            <v>1</v>
          </cell>
        </row>
        <row r="1673">
          <cell r="C1673">
            <v>252838000745</v>
          </cell>
          <cell r="D1673" t="str">
            <v>Centro Educativo El Manzano</v>
          </cell>
          <cell r="E1673">
            <v>1</v>
          </cell>
        </row>
        <row r="1674">
          <cell r="C1674">
            <v>252838000753</v>
          </cell>
          <cell r="D1674" t="str">
            <v>Centro Educativo De Taindez</v>
          </cell>
          <cell r="E1674">
            <v>1</v>
          </cell>
        </row>
        <row r="1675">
          <cell r="C1675">
            <v>252838000800</v>
          </cell>
          <cell r="D1675" t="str">
            <v>Centro Educativo Igua</v>
          </cell>
          <cell r="E1675">
            <v>1</v>
          </cell>
        </row>
        <row r="1676">
          <cell r="C1676">
            <v>252838000842</v>
          </cell>
          <cell r="D1676" t="str">
            <v>Centro Educativo Las Minas</v>
          </cell>
          <cell r="E1676">
            <v>1</v>
          </cell>
        </row>
        <row r="1677">
          <cell r="C1677">
            <v>252838000940</v>
          </cell>
          <cell r="D1677" t="str">
            <v>Centro Educativo Puente Alto</v>
          </cell>
          <cell r="E1677">
            <v>1</v>
          </cell>
        </row>
        <row r="1678">
          <cell r="C1678">
            <v>252838000958</v>
          </cell>
          <cell r="D1678" t="str">
            <v>Centro Educativo Chalitala</v>
          </cell>
          <cell r="E1678">
            <v>1</v>
          </cell>
        </row>
        <row r="1679">
          <cell r="C1679">
            <v>252838001032</v>
          </cell>
          <cell r="D1679" t="str">
            <v>Centro Educativo Rosario Pamba</v>
          </cell>
          <cell r="E1679">
            <v>1</v>
          </cell>
        </row>
        <row r="1680">
          <cell r="C1680">
            <v>252838001148</v>
          </cell>
          <cell r="D1680" t="str">
            <v>Centro Educativo Santa Isabel</v>
          </cell>
          <cell r="E1680">
            <v>1</v>
          </cell>
        </row>
        <row r="1681">
          <cell r="C1681">
            <v>252838001164</v>
          </cell>
          <cell r="D1681" t="str">
            <v>Centro Educativo Nueva Granada</v>
          </cell>
          <cell r="E1681">
            <v>1</v>
          </cell>
        </row>
        <row r="1682">
          <cell r="C1682">
            <v>252838001229</v>
          </cell>
          <cell r="D1682" t="str">
            <v>Centro Educativo Potrerillos Azufral</v>
          </cell>
          <cell r="E1682">
            <v>1</v>
          </cell>
        </row>
        <row r="1683">
          <cell r="C1683">
            <v>252838001245</v>
          </cell>
          <cell r="D1683" t="str">
            <v>Centro Educativo San Sebastian</v>
          </cell>
          <cell r="E1683">
            <v>1</v>
          </cell>
        </row>
        <row r="1684">
          <cell r="C1684">
            <v>252838001377</v>
          </cell>
          <cell r="D1684" t="str">
            <v>Centro Educativo Cofradia</v>
          </cell>
          <cell r="E1684">
            <v>1</v>
          </cell>
        </row>
        <row r="1685">
          <cell r="C1685">
            <v>252838001385</v>
          </cell>
          <cell r="D1685" t="str">
            <v>Centro Educativo Cerrito Quitasol</v>
          </cell>
          <cell r="E1685">
            <v>1</v>
          </cell>
        </row>
        <row r="1686">
          <cell r="C1686">
            <v>452838001201</v>
          </cell>
          <cell r="D1686" t="str">
            <v>Centro Educativo San Jose Partidero</v>
          </cell>
          <cell r="E1686">
            <v>1</v>
          </cell>
        </row>
        <row r="1687">
          <cell r="C1687">
            <v>252838000095</v>
          </cell>
          <cell r="D1687" t="str">
            <v>Centro Educativo Quebrada Oscura</v>
          </cell>
          <cell r="E1687">
            <v>2</v>
          </cell>
        </row>
        <row r="1688">
          <cell r="C1688">
            <v>252838000320</v>
          </cell>
          <cell r="D1688" t="str">
            <v>Centro Educativo Pueranquer</v>
          </cell>
          <cell r="E1688">
            <v>2</v>
          </cell>
        </row>
        <row r="1689">
          <cell r="C1689">
            <v>252838000389</v>
          </cell>
          <cell r="D1689" t="str">
            <v>Centro Educativo Loma Larga</v>
          </cell>
          <cell r="E1689">
            <v>2</v>
          </cell>
        </row>
        <row r="1690">
          <cell r="C1690">
            <v>252838000443</v>
          </cell>
          <cell r="D1690" t="str">
            <v>Centro Educativo de Alban</v>
          </cell>
          <cell r="E1690">
            <v>2</v>
          </cell>
        </row>
        <row r="1691">
          <cell r="C1691">
            <v>252838000486</v>
          </cell>
          <cell r="D1691" t="str">
            <v>Centro Educativo La Laguna</v>
          </cell>
          <cell r="E1691">
            <v>2</v>
          </cell>
        </row>
        <row r="1692">
          <cell r="C1692">
            <v>252838000494</v>
          </cell>
          <cell r="D1692" t="str">
            <v>Centro Educativo La Florida</v>
          </cell>
          <cell r="E1692">
            <v>2</v>
          </cell>
        </row>
        <row r="1693">
          <cell r="C1693">
            <v>252838000583</v>
          </cell>
          <cell r="D1693" t="str">
            <v>Centro Educativo El Arrayan De Yascual</v>
          </cell>
          <cell r="E1693">
            <v>2</v>
          </cell>
        </row>
        <row r="1694">
          <cell r="C1694">
            <v>252838000770</v>
          </cell>
          <cell r="D1694" t="str">
            <v>Centro Educativo El Socorro</v>
          </cell>
          <cell r="E1694">
            <v>2</v>
          </cell>
        </row>
        <row r="1695">
          <cell r="C1695">
            <v>252838000826</v>
          </cell>
          <cell r="D1695" t="str">
            <v>Centro Educativo San Roque Alto</v>
          </cell>
          <cell r="E1695">
            <v>2</v>
          </cell>
        </row>
        <row r="1696">
          <cell r="C1696">
            <v>252838000974</v>
          </cell>
          <cell r="D1696" t="str">
            <v>Centro Educativo La Acequia</v>
          </cell>
          <cell r="E1696">
            <v>2</v>
          </cell>
        </row>
        <row r="1697">
          <cell r="C1697">
            <v>252838000982</v>
          </cell>
          <cell r="D1697" t="str">
            <v>Centro Educativo Arrayan Salado</v>
          </cell>
          <cell r="E1697">
            <v>2</v>
          </cell>
        </row>
        <row r="1698">
          <cell r="C1698">
            <v>252838001008</v>
          </cell>
          <cell r="D1698" t="str">
            <v>Centro Educativo Tutachag Bajo</v>
          </cell>
          <cell r="E1698">
            <v>2</v>
          </cell>
        </row>
        <row r="1699">
          <cell r="C1699">
            <v>252838001024</v>
          </cell>
          <cell r="D1699" t="str">
            <v>Centro Educativo De Nangan</v>
          </cell>
          <cell r="E1699">
            <v>2</v>
          </cell>
        </row>
        <row r="1700">
          <cell r="C1700">
            <v>252838001075</v>
          </cell>
          <cell r="D1700" t="str">
            <v>Centro Educativo El Pescadillo</v>
          </cell>
          <cell r="E1700">
            <v>2</v>
          </cell>
        </row>
        <row r="1701">
          <cell r="C1701">
            <v>252838001091</v>
          </cell>
          <cell r="D1701" t="str">
            <v>Centro Educativo Dos Quebradas</v>
          </cell>
          <cell r="E1701">
            <v>2</v>
          </cell>
        </row>
        <row r="1702">
          <cell r="C1702">
            <v>252838001172</v>
          </cell>
          <cell r="D1702" t="str">
            <v>Centro Educativo Guanguezan</v>
          </cell>
          <cell r="E1702">
            <v>2</v>
          </cell>
        </row>
        <row r="1703">
          <cell r="C1703">
            <v>252838001181</v>
          </cell>
          <cell r="D1703" t="str">
            <v>Centro Educativo Villa Nueva</v>
          </cell>
          <cell r="E1703">
            <v>2</v>
          </cell>
        </row>
        <row r="1704">
          <cell r="C1704">
            <v>252838000231</v>
          </cell>
          <cell r="D1704" t="str">
            <v>Centro Educativo Santo Tomas</v>
          </cell>
          <cell r="E1704">
            <v>3</v>
          </cell>
        </row>
        <row r="1705">
          <cell r="C1705">
            <v>252838000338</v>
          </cell>
          <cell r="D1705" t="str">
            <v>Centro Educativo San Roque Bajo</v>
          </cell>
          <cell r="E1705">
            <v>3</v>
          </cell>
        </row>
        <row r="1706">
          <cell r="C1706">
            <v>252838000346</v>
          </cell>
          <cell r="D1706" t="str">
            <v>Centro Educativo Esnambud</v>
          </cell>
          <cell r="E1706">
            <v>3</v>
          </cell>
        </row>
        <row r="1707">
          <cell r="C1707">
            <v>252838000419</v>
          </cell>
          <cell r="D1707" t="str">
            <v>Centro Educativo Rancho Grande</v>
          </cell>
          <cell r="E1707">
            <v>3</v>
          </cell>
        </row>
        <row r="1708">
          <cell r="C1708">
            <v>252838000541</v>
          </cell>
          <cell r="D1708" t="str">
            <v>Centro Educativo La Jardinera</v>
          </cell>
          <cell r="E1708">
            <v>3</v>
          </cell>
        </row>
        <row r="1709">
          <cell r="C1709">
            <v>252838000567</v>
          </cell>
          <cell r="D1709" t="str">
            <v>Centro Educativo La Ensillada</v>
          </cell>
          <cell r="E1709">
            <v>3</v>
          </cell>
        </row>
        <row r="1710">
          <cell r="C1710">
            <v>252838000796</v>
          </cell>
          <cell r="D1710" t="str">
            <v>Centro Educativo Buenavista</v>
          </cell>
          <cell r="E1710">
            <v>3</v>
          </cell>
        </row>
        <row r="1711">
          <cell r="C1711">
            <v>252838000915</v>
          </cell>
          <cell r="D1711" t="str">
            <v>Centro Educativo Santa Cecilia Panamal</v>
          </cell>
          <cell r="E1711">
            <v>3</v>
          </cell>
        </row>
        <row r="1712">
          <cell r="C1712">
            <v>252838001041</v>
          </cell>
          <cell r="D1712" t="str">
            <v>Centro Educativo San Jose De Alpan</v>
          </cell>
          <cell r="E1712">
            <v>3</v>
          </cell>
        </row>
        <row r="1713">
          <cell r="C1713">
            <v>252838000087</v>
          </cell>
          <cell r="D1713" t="str">
            <v>Centro Educativo Guanama Grande</v>
          </cell>
          <cell r="E1713">
            <v>4</v>
          </cell>
        </row>
        <row r="1714">
          <cell r="C1714">
            <v>252838000371</v>
          </cell>
          <cell r="D1714" t="str">
            <v>Centro Educativo Los Arrayanes</v>
          </cell>
          <cell r="E1714">
            <v>5</v>
          </cell>
        </row>
        <row r="1715">
          <cell r="C1715">
            <v>252838000460</v>
          </cell>
          <cell r="D1715" t="str">
            <v>Centro Educativo De Pinzon</v>
          </cell>
          <cell r="E1715">
            <v>5</v>
          </cell>
        </row>
        <row r="1716">
          <cell r="C1716">
            <v>252838000354</v>
          </cell>
          <cell r="D1716" t="str">
            <v>Centro Educativo La Guayaquila</v>
          </cell>
          <cell r="E1716">
            <v>6</v>
          </cell>
        </row>
        <row r="1717">
          <cell r="C1717">
            <v>252838000737</v>
          </cell>
          <cell r="D1717" t="str">
            <v>Centro Educativo San Carlos</v>
          </cell>
          <cell r="E1717">
            <v>6</v>
          </cell>
        </row>
        <row r="1718">
          <cell r="C1718">
            <v>252838000117</v>
          </cell>
          <cell r="D1718" t="str">
            <v>Institucion Educativa Agropecuaria Polachayan</v>
          </cell>
          <cell r="E1718">
            <v>10</v>
          </cell>
        </row>
        <row r="1719">
          <cell r="C1719">
            <v>252838000079</v>
          </cell>
          <cell r="D1719" t="str">
            <v>Institucion Educativa De Olaya</v>
          </cell>
          <cell r="E1719">
            <v>11</v>
          </cell>
        </row>
        <row r="1720">
          <cell r="C1720">
            <v>152838001101</v>
          </cell>
          <cell r="D1720" t="str">
            <v>Institucion Educativa Agricola De La Sabana</v>
          </cell>
          <cell r="E1720">
            <v>14</v>
          </cell>
        </row>
        <row r="1721">
          <cell r="C1721">
            <v>452838000302</v>
          </cell>
          <cell r="D1721" t="str">
            <v>Institucion Educativa Santander</v>
          </cell>
          <cell r="E1721">
            <v>16</v>
          </cell>
        </row>
        <row r="1722">
          <cell r="C1722">
            <v>252838000923</v>
          </cell>
          <cell r="D1722" t="str">
            <v>Institucion Educativa San Sebastian De Yascual</v>
          </cell>
          <cell r="E1722">
            <v>17</v>
          </cell>
        </row>
        <row r="1723">
          <cell r="C1723">
            <v>252838001253</v>
          </cell>
          <cell r="D1723" t="str">
            <v>Institucion Educativa Cuatro Esquinas</v>
          </cell>
          <cell r="E1723">
            <v>17</v>
          </cell>
        </row>
        <row r="1724">
          <cell r="C1724">
            <v>152838001194</v>
          </cell>
          <cell r="D1724" t="str">
            <v>Institucion Educativa Instituto Tecnico Girardot</v>
          </cell>
          <cell r="E1724">
            <v>42</v>
          </cell>
        </row>
        <row r="1725">
          <cell r="C1725">
            <v>152838001127</v>
          </cell>
          <cell r="D1725" t="str">
            <v>Institucion Educativa San Francisco De Asis</v>
          </cell>
          <cell r="E1725">
            <v>44</v>
          </cell>
        </row>
        <row r="1726">
          <cell r="C1726">
            <v>352838000022</v>
          </cell>
          <cell r="D1726" t="str">
            <v>Institucion Educativa Instituto Teresiano</v>
          </cell>
          <cell r="E1726">
            <v>46</v>
          </cell>
        </row>
        <row r="1727">
          <cell r="C1727">
            <v>152838000171</v>
          </cell>
          <cell r="D1727" t="str">
            <v>Institucion Educativa San Luis Gonzaga</v>
          </cell>
          <cell r="E1727">
            <v>76</v>
          </cell>
        </row>
        <row r="1728">
          <cell r="C1728">
            <v>252885000036</v>
          </cell>
          <cell r="D1728" t="str">
            <v>Centro Educativo La Cocha</v>
          </cell>
          <cell r="E1728">
            <v>1</v>
          </cell>
        </row>
        <row r="1729">
          <cell r="C1729">
            <v>252885000052</v>
          </cell>
          <cell r="D1729" t="str">
            <v>Centro Educativo El Rosario</v>
          </cell>
          <cell r="E1729">
            <v>1</v>
          </cell>
        </row>
        <row r="1730">
          <cell r="C1730">
            <v>252885000206</v>
          </cell>
          <cell r="D1730" t="str">
            <v>Centro Educativo La Minda</v>
          </cell>
          <cell r="E1730">
            <v>1</v>
          </cell>
        </row>
        <row r="1731">
          <cell r="C1731">
            <v>252885000273</v>
          </cell>
          <cell r="D1731" t="str">
            <v>Centro Educativo San Jose De Cordoba</v>
          </cell>
          <cell r="E1731">
            <v>1</v>
          </cell>
        </row>
        <row r="1732">
          <cell r="C1732">
            <v>252885000290</v>
          </cell>
          <cell r="D1732" t="str">
            <v>Centro Educativo Mohechiza Bajo</v>
          </cell>
          <cell r="E1732">
            <v>1</v>
          </cell>
        </row>
        <row r="1733">
          <cell r="C1733">
            <v>252885000303</v>
          </cell>
          <cell r="D1733" t="str">
            <v>CENTRO EDUCATIVO LA GUACA</v>
          </cell>
          <cell r="E1733">
            <v>1</v>
          </cell>
        </row>
        <row r="1734">
          <cell r="C1734">
            <v>252885000362</v>
          </cell>
          <cell r="D1734" t="str">
            <v>Centro Educativo La Pradera</v>
          </cell>
          <cell r="E1734">
            <v>1</v>
          </cell>
        </row>
        <row r="1735">
          <cell r="C1735">
            <v>252885000371</v>
          </cell>
          <cell r="D1735" t="str">
            <v>Centro Educativo Cuatro Esquinas</v>
          </cell>
          <cell r="E1735">
            <v>1</v>
          </cell>
        </row>
        <row r="1736">
          <cell r="C1736">
            <v>252885000389</v>
          </cell>
          <cell r="D1736" t="str">
            <v>Centro Educativo Inantas Alto</v>
          </cell>
          <cell r="E1736">
            <v>1</v>
          </cell>
        </row>
        <row r="1737">
          <cell r="C1737">
            <v>252885000401</v>
          </cell>
          <cell r="D1737" t="str">
            <v>Centro Educativo Mejia</v>
          </cell>
          <cell r="E1737">
            <v>1</v>
          </cell>
        </row>
        <row r="1738">
          <cell r="C1738">
            <v>252885000044</v>
          </cell>
          <cell r="D1738" t="str">
            <v>Centro Educativo Taindala</v>
          </cell>
          <cell r="E1738">
            <v>2</v>
          </cell>
        </row>
        <row r="1739">
          <cell r="C1739">
            <v>252885000061</v>
          </cell>
          <cell r="D1739" t="str">
            <v>Centro Educativo Arguello Alto</v>
          </cell>
          <cell r="E1739">
            <v>2</v>
          </cell>
        </row>
        <row r="1740">
          <cell r="C1740">
            <v>252885000079</v>
          </cell>
          <cell r="D1740" t="str">
            <v>Centro Educativo Inantas Bajo</v>
          </cell>
          <cell r="E1740">
            <v>2</v>
          </cell>
        </row>
        <row r="1741">
          <cell r="C1741">
            <v>252885000192</v>
          </cell>
          <cell r="D1741" t="str">
            <v>Centro Educativo Arguello Bajo</v>
          </cell>
          <cell r="E1741">
            <v>2</v>
          </cell>
        </row>
        <row r="1742">
          <cell r="C1742">
            <v>252885000338</v>
          </cell>
          <cell r="D1742" t="str">
            <v>Centro Educativo Tacuaya</v>
          </cell>
          <cell r="E1742">
            <v>2</v>
          </cell>
        </row>
        <row r="1743">
          <cell r="C1743">
            <v>252885000346</v>
          </cell>
          <cell r="D1743" t="str">
            <v>Centro Educativo Tasnaque</v>
          </cell>
          <cell r="E1743">
            <v>2</v>
          </cell>
        </row>
        <row r="1744">
          <cell r="C1744">
            <v>252885000397</v>
          </cell>
          <cell r="D1744" t="str">
            <v>Centro Educativo Mohechiza Alto</v>
          </cell>
          <cell r="E1744">
            <v>2</v>
          </cell>
        </row>
        <row r="1745">
          <cell r="C1745">
            <v>252885000249</v>
          </cell>
          <cell r="D1745" t="str">
            <v>Centro Educativo San Felipe</v>
          </cell>
          <cell r="E1745">
            <v>3</v>
          </cell>
        </row>
        <row r="1746">
          <cell r="C1746">
            <v>252885000311</v>
          </cell>
          <cell r="D1746" t="str">
            <v>Centro Educativo Zaragoza</v>
          </cell>
          <cell r="E1746">
            <v>3</v>
          </cell>
        </row>
        <row r="1747">
          <cell r="C1747">
            <v>252885000168</v>
          </cell>
          <cell r="D1747" t="str">
            <v>Centro Educativo Nuestra Señora De Fatima</v>
          </cell>
          <cell r="E1747">
            <v>4</v>
          </cell>
        </row>
        <row r="1748">
          <cell r="C1748">
            <v>252885000141</v>
          </cell>
          <cell r="D1748" t="str">
            <v>Institucion Educativa Chapacual</v>
          </cell>
          <cell r="E1748">
            <v>15</v>
          </cell>
        </row>
        <row r="1749">
          <cell r="C1749">
            <v>252885000281</v>
          </cell>
          <cell r="D1749" t="str">
            <v>Institucion Educativa De Desarrollo</v>
          </cell>
          <cell r="E1749">
            <v>25</v>
          </cell>
        </row>
        <row r="1750">
          <cell r="C1750">
            <v>152885000015</v>
          </cell>
          <cell r="D1750" t="str">
            <v>Institucion Educativa Pedro Leon Torres</v>
          </cell>
          <cell r="E1750">
            <v>31</v>
          </cell>
        </row>
        <row r="1751">
          <cell r="C1751" t="str">
            <v>Total general</v>
          </cell>
          <cell r="E1751">
            <v>8076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61"/>
  <sheetViews>
    <sheetView tabSelected="1" workbookViewId="0"/>
  </sheetViews>
  <sheetFormatPr baseColWidth="10" defaultRowHeight="15"/>
  <cols>
    <col min="1" max="1" width="9" bestFit="1" customWidth="1"/>
    <col min="2" max="2" width="23.140625" bestFit="1" customWidth="1"/>
    <col min="3" max="3" width="13.42578125" bestFit="1" customWidth="1"/>
    <col min="4" max="4" width="60.42578125" bestFit="1" customWidth="1"/>
    <col min="5" max="5" width="9.5703125" bestFit="1" customWidth="1"/>
    <col min="6" max="6" width="12" bestFit="1" customWidth="1"/>
    <col min="7" max="7" width="14" bestFit="1" customWidth="1"/>
  </cols>
  <sheetData>
    <row r="1" spans="1:5">
      <c r="A1" s="7" t="s">
        <v>0</v>
      </c>
      <c r="B1" s="7" t="s">
        <v>1</v>
      </c>
      <c r="C1" s="7" t="s">
        <v>2</v>
      </c>
      <c r="D1" s="8" t="s">
        <v>3</v>
      </c>
      <c r="E1" s="31" t="s">
        <v>4</v>
      </c>
    </row>
    <row r="2" spans="1:5">
      <c r="A2" s="13">
        <v>14452051</v>
      </c>
      <c r="B2" s="13" t="s">
        <v>364</v>
      </c>
      <c r="C2" s="14">
        <v>252051000012</v>
      </c>
      <c r="D2" s="13" t="s">
        <v>365</v>
      </c>
      <c r="E2" s="13">
        <v>2</v>
      </c>
    </row>
    <row r="3" spans="1:5">
      <c r="A3" s="13">
        <v>14452051</v>
      </c>
      <c r="B3" s="13" t="s">
        <v>364</v>
      </c>
      <c r="C3" s="14">
        <v>252051000047</v>
      </c>
      <c r="D3" s="13" t="s">
        <v>366</v>
      </c>
      <c r="E3" s="13">
        <v>2</v>
      </c>
    </row>
    <row r="4" spans="1:5">
      <c r="A4" s="13">
        <v>14452051</v>
      </c>
      <c r="B4" s="13" t="s">
        <v>364</v>
      </c>
      <c r="C4" s="14">
        <v>252051000055</v>
      </c>
      <c r="D4" s="13" t="s">
        <v>367</v>
      </c>
      <c r="E4" s="13">
        <v>1</v>
      </c>
    </row>
    <row r="5" spans="1:5">
      <c r="A5" s="13">
        <v>14452051</v>
      </c>
      <c r="B5" s="13" t="s">
        <v>364</v>
      </c>
      <c r="C5" s="14">
        <v>252051000071</v>
      </c>
      <c r="D5" s="13" t="s">
        <v>368</v>
      </c>
      <c r="E5" s="13">
        <v>2</v>
      </c>
    </row>
    <row r="6" spans="1:5">
      <c r="A6" s="13">
        <v>14452051</v>
      </c>
      <c r="B6" s="13" t="s">
        <v>364</v>
      </c>
      <c r="C6" s="14">
        <v>252051000128</v>
      </c>
      <c r="D6" s="13" t="s">
        <v>369</v>
      </c>
      <c r="E6" s="13">
        <v>1</v>
      </c>
    </row>
    <row r="7" spans="1:5">
      <c r="A7" s="13">
        <v>14452051</v>
      </c>
      <c r="B7" s="13" t="s">
        <v>364</v>
      </c>
      <c r="C7" s="14">
        <v>252051000152</v>
      </c>
      <c r="D7" s="13" t="s">
        <v>370</v>
      </c>
      <c r="E7" s="13">
        <v>2</v>
      </c>
    </row>
    <row r="8" spans="1:5">
      <c r="A8" s="13">
        <v>14452051</v>
      </c>
      <c r="B8" s="13" t="s">
        <v>364</v>
      </c>
      <c r="C8" s="14">
        <v>252051000209</v>
      </c>
      <c r="D8" s="13" t="s">
        <v>371</v>
      </c>
      <c r="E8" s="13">
        <v>1</v>
      </c>
    </row>
    <row r="9" spans="1:5">
      <c r="A9" s="13">
        <v>14452051</v>
      </c>
      <c r="B9" s="13" t="s">
        <v>364</v>
      </c>
      <c r="C9" s="14">
        <v>252051000306</v>
      </c>
      <c r="D9" s="13" t="s">
        <v>372</v>
      </c>
      <c r="E9" s="13">
        <v>2</v>
      </c>
    </row>
    <row r="10" spans="1:5">
      <c r="A10" s="13">
        <v>14452051</v>
      </c>
      <c r="B10" s="13" t="s">
        <v>364</v>
      </c>
      <c r="C10" s="14">
        <v>252051000331</v>
      </c>
      <c r="D10" s="13" t="s">
        <v>373</v>
      </c>
      <c r="E10" s="13">
        <v>1</v>
      </c>
    </row>
    <row r="11" spans="1:5">
      <c r="A11" s="13">
        <v>14452051</v>
      </c>
      <c r="B11" s="13" t="s">
        <v>364</v>
      </c>
      <c r="C11" s="14">
        <v>252051000373</v>
      </c>
      <c r="D11" s="13" t="s">
        <v>374</v>
      </c>
      <c r="E11" s="13">
        <v>1</v>
      </c>
    </row>
    <row r="12" spans="1:5">
      <c r="A12" s="13">
        <v>14452051</v>
      </c>
      <c r="B12" s="13" t="s">
        <v>364</v>
      </c>
      <c r="C12" s="14">
        <v>252051000420</v>
      </c>
      <c r="D12" s="13" t="s">
        <v>375</v>
      </c>
      <c r="E12" s="13">
        <v>2</v>
      </c>
    </row>
    <row r="13" spans="1:5">
      <c r="A13" s="13">
        <v>14452051</v>
      </c>
      <c r="B13" s="13" t="s">
        <v>364</v>
      </c>
      <c r="C13" s="14">
        <v>252051000438</v>
      </c>
      <c r="D13" s="13" t="s">
        <v>376</v>
      </c>
      <c r="E13" s="13">
        <v>1</v>
      </c>
    </row>
    <row r="14" spans="1:5">
      <c r="A14" s="13">
        <v>14452051</v>
      </c>
      <c r="B14" s="13" t="s">
        <v>364</v>
      </c>
      <c r="C14" s="14">
        <v>252051000462</v>
      </c>
      <c r="D14" s="13" t="s">
        <v>377</v>
      </c>
      <c r="E14" s="13">
        <v>1</v>
      </c>
    </row>
    <row r="15" spans="1:5">
      <c r="A15" s="13">
        <v>14452051</v>
      </c>
      <c r="B15" s="13" t="s">
        <v>364</v>
      </c>
      <c r="C15" s="14">
        <v>252051000471</v>
      </c>
      <c r="D15" s="13" t="s">
        <v>378</v>
      </c>
      <c r="E15" s="13">
        <v>2</v>
      </c>
    </row>
    <row r="16" spans="1:5">
      <c r="A16" s="13">
        <v>14452051</v>
      </c>
      <c r="B16" s="13" t="s">
        <v>364</v>
      </c>
      <c r="C16" s="14">
        <v>252051000497</v>
      </c>
      <c r="D16" s="13" t="s">
        <v>379</v>
      </c>
      <c r="E16" s="13">
        <v>3</v>
      </c>
    </row>
    <row r="17" spans="1:5">
      <c r="A17" s="13">
        <v>14452051</v>
      </c>
      <c r="B17" s="13" t="s">
        <v>364</v>
      </c>
      <c r="C17" s="14">
        <v>252051000501</v>
      </c>
      <c r="D17" s="13" t="s">
        <v>380</v>
      </c>
      <c r="E17" s="13">
        <v>1</v>
      </c>
    </row>
    <row r="18" spans="1:5">
      <c r="A18" s="13">
        <v>14452051</v>
      </c>
      <c r="B18" s="13" t="s">
        <v>364</v>
      </c>
      <c r="C18" s="14">
        <v>252051000527</v>
      </c>
      <c r="D18" s="13" t="s">
        <v>381</v>
      </c>
      <c r="E18" s="13">
        <v>3</v>
      </c>
    </row>
    <row r="19" spans="1:5">
      <c r="A19" s="13">
        <v>14452051</v>
      </c>
      <c r="B19" s="13" t="s">
        <v>364</v>
      </c>
      <c r="C19" s="14">
        <v>252051000659</v>
      </c>
      <c r="D19" s="13" t="s">
        <v>382</v>
      </c>
      <c r="E19" s="13">
        <v>1</v>
      </c>
    </row>
    <row r="20" spans="1:5">
      <c r="A20" s="13">
        <v>14452051</v>
      </c>
      <c r="B20" s="13" t="s">
        <v>364</v>
      </c>
      <c r="C20" s="14">
        <v>252051000667</v>
      </c>
      <c r="D20" s="13" t="s">
        <v>355</v>
      </c>
      <c r="E20" s="13">
        <v>2</v>
      </c>
    </row>
    <row r="21" spans="1:5">
      <c r="A21" s="13">
        <v>14452051</v>
      </c>
      <c r="B21" s="13" t="s">
        <v>364</v>
      </c>
      <c r="C21" s="14">
        <v>252051000675</v>
      </c>
      <c r="D21" s="13" t="s">
        <v>383</v>
      </c>
      <c r="E21" s="13">
        <v>1</v>
      </c>
    </row>
    <row r="22" spans="1:5">
      <c r="A22" s="13">
        <v>14452051</v>
      </c>
      <c r="B22" s="13" t="s">
        <v>364</v>
      </c>
      <c r="C22" s="14">
        <v>252051000683</v>
      </c>
      <c r="D22" s="13" t="s">
        <v>384</v>
      </c>
      <c r="E22" s="13">
        <v>1</v>
      </c>
    </row>
    <row r="23" spans="1:5">
      <c r="A23" s="13">
        <v>14452110</v>
      </c>
      <c r="B23" s="13" t="s">
        <v>385</v>
      </c>
      <c r="C23" s="14">
        <v>152110000019</v>
      </c>
      <c r="D23" s="13" t="s">
        <v>386</v>
      </c>
      <c r="E23" s="13">
        <v>52</v>
      </c>
    </row>
    <row r="24" spans="1:5">
      <c r="A24" s="13">
        <v>14452110</v>
      </c>
      <c r="B24" s="13" t="s">
        <v>385</v>
      </c>
      <c r="C24" s="14">
        <v>252110000048</v>
      </c>
      <c r="D24" s="13" t="s">
        <v>387</v>
      </c>
      <c r="E24" s="13">
        <v>1</v>
      </c>
    </row>
    <row r="25" spans="1:5">
      <c r="A25" s="13">
        <v>14452110</v>
      </c>
      <c r="B25" s="34" t="s">
        <v>385</v>
      </c>
      <c r="C25" s="14">
        <v>252110000081</v>
      </c>
      <c r="D25" s="13" t="s">
        <v>388</v>
      </c>
      <c r="E25" s="13">
        <v>8</v>
      </c>
    </row>
    <row r="26" spans="1:5">
      <c r="A26" s="13">
        <v>14452110</v>
      </c>
      <c r="B26" s="34" t="s">
        <v>385</v>
      </c>
      <c r="C26" s="14">
        <v>252110000099</v>
      </c>
      <c r="D26" s="13" t="s">
        <v>389</v>
      </c>
      <c r="E26" s="13">
        <v>1</v>
      </c>
    </row>
    <row r="27" spans="1:5">
      <c r="A27" s="13">
        <v>14452110</v>
      </c>
      <c r="B27" s="34" t="s">
        <v>385</v>
      </c>
      <c r="C27" s="14">
        <v>252110000102</v>
      </c>
      <c r="D27" s="13" t="s">
        <v>390</v>
      </c>
      <c r="E27" s="13">
        <v>1</v>
      </c>
    </row>
    <row r="28" spans="1:5">
      <c r="A28" s="13">
        <v>14452110</v>
      </c>
      <c r="B28" s="34" t="s">
        <v>385</v>
      </c>
      <c r="C28" s="14">
        <v>252110000137</v>
      </c>
      <c r="D28" s="13" t="s">
        <v>391</v>
      </c>
      <c r="E28" s="13">
        <v>1</v>
      </c>
    </row>
    <row r="29" spans="1:5">
      <c r="A29" s="13">
        <v>14452110</v>
      </c>
      <c r="B29" s="34" t="s">
        <v>385</v>
      </c>
      <c r="C29" s="14">
        <v>252110000145</v>
      </c>
      <c r="D29" s="13" t="s">
        <v>392</v>
      </c>
      <c r="E29" s="13">
        <v>2</v>
      </c>
    </row>
    <row r="30" spans="1:5">
      <c r="A30" s="13">
        <v>14452110</v>
      </c>
      <c r="B30" s="34" t="s">
        <v>385</v>
      </c>
      <c r="C30" s="14">
        <v>252110000153</v>
      </c>
      <c r="D30" s="13" t="s">
        <v>393</v>
      </c>
      <c r="E30" s="13">
        <v>1</v>
      </c>
    </row>
    <row r="31" spans="1:5">
      <c r="A31" s="13">
        <v>14452110</v>
      </c>
      <c r="B31" s="34" t="s">
        <v>385</v>
      </c>
      <c r="C31" s="14">
        <v>252110000161</v>
      </c>
      <c r="D31" s="13" t="s">
        <v>394</v>
      </c>
      <c r="E31" s="13">
        <v>1</v>
      </c>
    </row>
    <row r="32" spans="1:5">
      <c r="A32" s="13">
        <v>14452110</v>
      </c>
      <c r="B32" s="34" t="s">
        <v>385</v>
      </c>
      <c r="C32" s="14">
        <v>252110000170</v>
      </c>
      <c r="D32" s="13" t="s">
        <v>395</v>
      </c>
      <c r="E32" s="13">
        <v>3</v>
      </c>
    </row>
    <row r="33" spans="1:5">
      <c r="A33" s="13">
        <v>14452110</v>
      </c>
      <c r="B33" s="34" t="s">
        <v>385</v>
      </c>
      <c r="C33" s="14">
        <v>252110000200</v>
      </c>
      <c r="D33" s="13" t="s">
        <v>396</v>
      </c>
      <c r="E33" s="13">
        <v>1</v>
      </c>
    </row>
    <row r="34" spans="1:5">
      <c r="A34" s="13">
        <v>14452110</v>
      </c>
      <c r="B34" s="34" t="s">
        <v>385</v>
      </c>
      <c r="C34" s="14">
        <v>252110000218</v>
      </c>
      <c r="D34" s="13" t="s">
        <v>397</v>
      </c>
      <c r="E34" s="13">
        <v>5</v>
      </c>
    </row>
    <row r="35" spans="1:5">
      <c r="A35" s="13">
        <v>14452110</v>
      </c>
      <c r="B35" s="34" t="s">
        <v>385</v>
      </c>
      <c r="C35" s="14">
        <v>252110000234</v>
      </c>
      <c r="D35" s="13" t="s">
        <v>398</v>
      </c>
      <c r="E35" s="13">
        <v>1</v>
      </c>
    </row>
    <row r="36" spans="1:5">
      <c r="A36" s="13">
        <v>14452110</v>
      </c>
      <c r="B36" s="34" t="s">
        <v>385</v>
      </c>
      <c r="C36" s="14">
        <v>252110000242</v>
      </c>
      <c r="D36" s="13" t="s">
        <v>399</v>
      </c>
      <c r="E36" s="13">
        <v>2</v>
      </c>
    </row>
    <row r="37" spans="1:5">
      <c r="A37" s="13">
        <v>14452110</v>
      </c>
      <c r="B37" s="34" t="s">
        <v>385</v>
      </c>
      <c r="C37" s="14">
        <v>252110000251</v>
      </c>
      <c r="D37" s="13" t="s">
        <v>400</v>
      </c>
      <c r="E37" s="13">
        <v>1</v>
      </c>
    </row>
    <row r="38" spans="1:5">
      <c r="A38" s="13">
        <v>14452110</v>
      </c>
      <c r="B38" s="34" t="s">
        <v>385</v>
      </c>
      <c r="C38" s="14">
        <v>252110000285</v>
      </c>
      <c r="D38" s="13" t="s">
        <v>401</v>
      </c>
      <c r="E38" s="13">
        <v>9</v>
      </c>
    </row>
    <row r="39" spans="1:5">
      <c r="A39" s="13">
        <v>14452110</v>
      </c>
      <c r="B39" s="34" t="s">
        <v>385</v>
      </c>
      <c r="C39" s="14">
        <v>252110000293</v>
      </c>
      <c r="D39" s="13" t="s">
        <v>402</v>
      </c>
      <c r="E39" s="13">
        <v>1</v>
      </c>
    </row>
    <row r="40" spans="1:5">
      <c r="A40" s="13">
        <v>14452110</v>
      </c>
      <c r="B40" s="34" t="s">
        <v>385</v>
      </c>
      <c r="C40" s="14">
        <v>252110000323</v>
      </c>
      <c r="D40" s="13" t="s">
        <v>403</v>
      </c>
      <c r="E40" s="13">
        <v>2</v>
      </c>
    </row>
    <row r="41" spans="1:5">
      <c r="A41" s="13">
        <v>14452110</v>
      </c>
      <c r="B41" s="34" t="s">
        <v>385</v>
      </c>
      <c r="C41" s="14">
        <v>252110000340</v>
      </c>
      <c r="D41" s="13" t="s">
        <v>404</v>
      </c>
      <c r="E41" s="13">
        <v>1</v>
      </c>
    </row>
    <row r="42" spans="1:5">
      <c r="A42" s="13">
        <v>14452110</v>
      </c>
      <c r="B42" s="34" t="s">
        <v>385</v>
      </c>
      <c r="C42" s="14">
        <v>252110000358</v>
      </c>
      <c r="D42" s="13" t="s">
        <v>405</v>
      </c>
      <c r="E42" s="13">
        <v>1</v>
      </c>
    </row>
    <row r="43" spans="1:5">
      <c r="A43" s="13">
        <v>14452110</v>
      </c>
      <c r="B43" s="34" t="s">
        <v>385</v>
      </c>
      <c r="C43" s="14">
        <v>252110000374</v>
      </c>
      <c r="D43" s="13" t="s">
        <v>406</v>
      </c>
      <c r="E43" s="13">
        <v>5</v>
      </c>
    </row>
    <row r="44" spans="1:5">
      <c r="A44" s="13">
        <v>14452110</v>
      </c>
      <c r="B44" s="34" t="s">
        <v>385</v>
      </c>
      <c r="C44" s="14">
        <v>252110000382</v>
      </c>
      <c r="D44" s="13" t="s">
        <v>407</v>
      </c>
      <c r="E44" s="13">
        <v>1</v>
      </c>
    </row>
    <row r="45" spans="1:5">
      <c r="A45" s="13">
        <v>14452110</v>
      </c>
      <c r="B45" s="34" t="s">
        <v>385</v>
      </c>
      <c r="C45" s="14">
        <v>252110000391</v>
      </c>
      <c r="D45" s="13" t="s">
        <v>408</v>
      </c>
      <c r="E45" s="13">
        <v>3</v>
      </c>
    </row>
    <row r="46" spans="1:5">
      <c r="A46" s="13">
        <v>14452110</v>
      </c>
      <c r="B46" s="34" t="s">
        <v>385</v>
      </c>
      <c r="C46" s="14">
        <v>252110000404</v>
      </c>
      <c r="D46" s="13" t="s">
        <v>383</v>
      </c>
      <c r="E46" s="13">
        <v>1</v>
      </c>
    </row>
    <row r="47" spans="1:5">
      <c r="A47" s="13">
        <v>14452110</v>
      </c>
      <c r="B47" s="34" t="s">
        <v>385</v>
      </c>
      <c r="C47" s="14">
        <v>252110000439</v>
      </c>
      <c r="D47" s="13" t="s">
        <v>409</v>
      </c>
      <c r="E47" s="13">
        <v>1</v>
      </c>
    </row>
    <row r="48" spans="1:5">
      <c r="A48" s="13">
        <v>14452110</v>
      </c>
      <c r="B48" s="34" t="s">
        <v>385</v>
      </c>
      <c r="C48" s="14">
        <v>252110000447</v>
      </c>
      <c r="D48" s="13" t="s">
        <v>410</v>
      </c>
      <c r="E48" s="13">
        <v>1</v>
      </c>
    </row>
    <row r="49" spans="1:5">
      <c r="A49" s="13">
        <v>14452110</v>
      </c>
      <c r="B49" s="34" t="s">
        <v>385</v>
      </c>
      <c r="C49" s="14">
        <v>252110000455</v>
      </c>
      <c r="D49" s="13" t="s">
        <v>411</v>
      </c>
      <c r="E49" s="13">
        <v>1</v>
      </c>
    </row>
    <row r="50" spans="1:5">
      <c r="A50" s="13">
        <v>14452110</v>
      </c>
      <c r="B50" s="34" t="s">
        <v>385</v>
      </c>
      <c r="C50" s="14">
        <v>252110000463</v>
      </c>
      <c r="D50" s="13" t="s">
        <v>412</v>
      </c>
      <c r="E50" s="13">
        <v>2</v>
      </c>
    </row>
    <row r="51" spans="1:5">
      <c r="A51" s="13">
        <v>14452110</v>
      </c>
      <c r="B51" s="34" t="s">
        <v>385</v>
      </c>
      <c r="C51" s="14">
        <v>252110000471</v>
      </c>
      <c r="D51" s="13" t="s">
        <v>413</v>
      </c>
      <c r="E51" s="13">
        <v>1</v>
      </c>
    </row>
    <row r="52" spans="1:5">
      <c r="A52" s="13">
        <v>14452110</v>
      </c>
      <c r="B52" s="34" t="s">
        <v>385</v>
      </c>
      <c r="C52" s="14">
        <v>252110000480</v>
      </c>
      <c r="D52" s="13" t="s">
        <v>414</v>
      </c>
      <c r="E52" s="13">
        <v>2</v>
      </c>
    </row>
    <row r="53" spans="1:5">
      <c r="A53" s="13">
        <v>14452110</v>
      </c>
      <c r="B53" s="34" t="s">
        <v>385</v>
      </c>
      <c r="C53" s="14">
        <v>252110000498</v>
      </c>
      <c r="D53" s="13" t="s">
        <v>415</v>
      </c>
      <c r="E53" s="13">
        <v>2</v>
      </c>
    </row>
    <row r="54" spans="1:5">
      <c r="A54" s="13">
        <v>14452110</v>
      </c>
      <c r="B54" s="34" t="s">
        <v>385</v>
      </c>
      <c r="C54" s="14">
        <v>252110000501</v>
      </c>
      <c r="D54" s="13" t="s">
        <v>416</v>
      </c>
      <c r="E54" s="13">
        <v>1</v>
      </c>
    </row>
    <row r="55" spans="1:5">
      <c r="A55" s="13">
        <v>14452110</v>
      </c>
      <c r="B55" s="34" t="s">
        <v>385</v>
      </c>
      <c r="C55" s="14">
        <v>252110000510</v>
      </c>
      <c r="D55" s="13" t="s">
        <v>417</v>
      </c>
      <c r="E55" s="13">
        <v>1</v>
      </c>
    </row>
    <row r="56" spans="1:5">
      <c r="A56" s="13">
        <v>14452110</v>
      </c>
      <c r="B56" s="34" t="s">
        <v>385</v>
      </c>
      <c r="C56" s="14">
        <v>252110000528</v>
      </c>
      <c r="D56" s="13" t="s">
        <v>418</v>
      </c>
      <c r="E56" s="13">
        <v>1</v>
      </c>
    </row>
    <row r="57" spans="1:5">
      <c r="A57" s="13">
        <v>14452110</v>
      </c>
      <c r="B57" s="34" t="s">
        <v>385</v>
      </c>
      <c r="C57" s="14">
        <v>252110000544</v>
      </c>
      <c r="D57" s="13" t="s">
        <v>419</v>
      </c>
      <c r="E57" s="13">
        <v>1</v>
      </c>
    </row>
    <row r="58" spans="1:5">
      <c r="A58" s="13">
        <v>14452110</v>
      </c>
      <c r="B58" s="34" t="s">
        <v>385</v>
      </c>
      <c r="C58" s="14">
        <v>252110000552</v>
      </c>
      <c r="D58" s="13" t="s">
        <v>420</v>
      </c>
      <c r="E58" s="13">
        <v>1</v>
      </c>
    </row>
    <row r="59" spans="1:5">
      <c r="A59" s="13">
        <v>14452110</v>
      </c>
      <c r="B59" s="34" t="s">
        <v>385</v>
      </c>
      <c r="C59" s="14">
        <v>252110000561</v>
      </c>
      <c r="D59" s="13" t="s">
        <v>363</v>
      </c>
      <c r="E59" s="13">
        <v>2</v>
      </c>
    </row>
    <row r="60" spans="1:5">
      <c r="A60" s="13">
        <v>14452110</v>
      </c>
      <c r="B60" s="34" t="s">
        <v>385</v>
      </c>
      <c r="C60" s="14">
        <v>252110000625</v>
      </c>
      <c r="D60" s="13" t="s">
        <v>421</v>
      </c>
      <c r="E60" s="13">
        <v>1</v>
      </c>
    </row>
    <row r="61" spans="1:5">
      <c r="A61" s="13">
        <v>14452110</v>
      </c>
      <c r="B61" s="34" t="s">
        <v>385</v>
      </c>
      <c r="C61" s="14">
        <v>252110000633</v>
      </c>
      <c r="D61" s="13" t="s">
        <v>422</v>
      </c>
      <c r="E61" s="13">
        <v>16</v>
      </c>
    </row>
    <row r="62" spans="1:5">
      <c r="A62" s="13">
        <v>14452110</v>
      </c>
      <c r="B62" s="34" t="s">
        <v>385</v>
      </c>
      <c r="C62" s="14">
        <v>252110000641</v>
      </c>
      <c r="D62" s="13" t="s">
        <v>423</v>
      </c>
      <c r="E62" s="13">
        <v>1</v>
      </c>
    </row>
    <row r="63" spans="1:5">
      <c r="A63" s="13">
        <v>14452110</v>
      </c>
      <c r="B63" s="34" t="s">
        <v>385</v>
      </c>
      <c r="C63" s="14">
        <v>252110000650</v>
      </c>
      <c r="D63" s="13" t="s">
        <v>424</v>
      </c>
      <c r="E63" s="13">
        <v>1</v>
      </c>
    </row>
    <row r="64" spans="1:5">
      <c r="A64" s="13">
        <v>14452110</v>
      </c>
      <c r="B64" s="34" t="s">
        <v>385</v>
      </c>
      <c r="C64" s="14">
        <v>252110000684</v>
      </c>
      <c r="D64" s="13" t="s">
        <v>425</v>
      </c>
      <c r="E64" s="13">
        <v>2</v>
      </c>
    </row>
    <row r="65" spans="1:5">
      <c r="A65" s="13">
        <v>14452110</v>
      </c>
      <c r="B65" s="34" t="s">
        <v>385</v>
      </c>
      <c r="C65" s="14">
        <v>252110000714</v>
      </c>
      <c r="D65" s="13" t="s">
        <v>426</v>
      </c>
      <c r="E65" s="13">
        <v>1</v>
      </c>
    </row>
    <row r="66" spans="1:5">
      <c r="A66" s="13">
        <v>14452110</v>
      </c>
      <c r="B66" s="34" t="s">
        <v>385</v>
      </c>
      <c r="C66" s="14">
        <v>252110000731</v>
      </c>
      <c r="D66" s="13" t="s">
        <v>427</v>
      </c>
      <c r="E66" s="13">
        <v>2</v>
      </c>
    </row>
    <row r="67" spans="1:5">
      <c r="A67" s="13">
        <v>14452110</v>
      </c>
      <c r="B67" s="34" t="s">
        <v>385</v>
      </c>
      <c r="C67" s="14">
        <v>252110000749</v>
      </c>
      <c r="D67" s="13" t="s">
        <v>428</v>
      </c>
      <c r="E67" s="13">
        <v>1</v>
      </c>
    </row>
    <row r="68" spans="1:5">
      <c r="A68" s="13">
        <v>14452110</v>
      </c>
      <c r="B68" s="34" t="s">
        <v>385</v>
      </c>
      <c r="C68" s="14">
        <v>252110000757</v>
      </c>
      <c r="D68" s="13" t="s">
        <v>429</v>
      </c>
      <c r="E68" s="13">
        <v>1</v>
      </c>
    </row>
    <row r="69" spans="1:5">
      <c r="A69" s="13">
        <v>14452110</v>
      </c>
      <c r="B69" s="34" t="s">
        <v>385</v>
      </c>
      <c r="C69" s="14">
        <v>252110000765</v>
      </c>
      <c r="D69" s="13" t="s">
        <v>430</v>
      </c>
      <c r="E69" s="13">
        <v>1</v>
      </c>
    </row>
    <row r="70" spans="1:5">
      <c r="A70" s="13">
        <v>14452110</v>
      </c>
      <c r="B70" s="34" t="s">
        <v>385</v>
      </c>
      <c r="C70" s="14">
        <v>252110000773</v>
      </c>
      <c r="D70" s="13" t="s">
        <v>431</v>
      </c>
      <c r="E70" s="13">
        <v>19</v>
      </c>
    </row>
    <row r="71" spans="1:5">
      <c r="A71" s="13">
        <v>14452110</v>
      </c>
      <c r="B71" s="34" t="s">
        <v>385</v>
      </c>
      <c r="C71" s="14">
        <v>252110000781</v>
      </c>
      <c r="D71" s="13" t="s">
        <v>432</v>
      </c>
      <c r="E71" s="13">
        <v>3</v>
      </c>
    </row>
    <row r="72" spans="1:5">
      <c r="A72" s="13">
        <v>14452110</v>
      </c>
      <c r="B72" s="34" t="s">
        <v>385</v>
      </c>
      <c r="C72" s="14">
        <v>252110000811</v>
      </c>
      <c r="D72" s="13" t="s">
        <v>433</v>
      </c>
      <c r="E72" s="13">
        <v>1</v>
      </c>
    </row>
    <row r="73" spans="1:5">
      <c r="A73" s="13">
        <v>14452110</v>
      </c>
      <c r="B73" s="34" t="s">
        <v>385</v>
      </c>
      <c r="C73" s="14">
        <v>252110000820</v>
      </c>
      <c r="D73" s="13" t="s">
        <v>434</v>
      </c>
      <c r="E73" s="13">
        <v>1</v>
      </c>
    </row>
    <row r="74" spans="1:5">
      <c r="A74" s="13">
        <v>14452110</v>
      </c>
      <c r="B74" s="34" t="s">
        <v>385</v>
      </c>
      <c r="C74" s="14">
        <v>252110000838</v>
      </c>
      <c r="D74" s="13" t="s">
        <v>435</v>
      </c>
      <c r="E74" s="13">
        <v>17</v>
      </c>
    </row>
    <row r="75" spans="1:5">
      <c r="A75" s="13">
        <v>14452110</v>
      </c>
      <c r="B75" s="34" t="s">
        <v>385</v>
      </c>
      <c r="C75" s="14">
        <v>252110000846</v>
      </c>
      <c r="D75" s="13" t="s">
        <v>436</v>
      </c>
      <c r="E75" s="13">
        <v>1</v>
      </c>
    </row>
    <row r="76" spans="1:5">
      <c r="A76" s="13">
        <v>14452110</v>
      </c>
      <c r="B76" s="34" t="s">
        <v>385</v>
      </c>
      <c r="C76" s="14">
        <v>252110000854</v>
      </c>
      <c r="D76" s="13" t="s">
        <v>437</v>
      </c>
      <c r="E76" s="13">
        <v>1</v>
      </c>
    </row>
    <row r="77" spans="1:5">
      <c r="A77" s="13">
        <v>14452110</v>
      </c>
      <c r="B77" s="34" t="s">
        <v>385</v>
      </c>
      <c r="C77" s="14">
        <v>252110000871</v>
      </c>
      <c r="D77" s="13" t="s">
        <v>438</v>
      </c>
      <c r="E77" s="13">
        <v>1</v>
      </c>
    </row>
    <row r="78" spans="1:5">
      <c r="A78" s="58">
        <v>14452110</v>
      </c>
      <c r="B78" s="45" t="s">
        <v>385</v>
      </c>
      <c r="C78" s="62">
        <v>252110000897</v>
      </c>
      <c r="D78" s="45" t="s">
        <v>439</v>
      </c>
      <c r="E78" s="45">
        <v>1</v>
      </c>
    </row>
    <row r="79" spans="1:5">
      <c r="A79" s="42">
        <v>14452110</v>
      </c>
      <c r="B79" s="13" t="s">
        <v>385</v>
      </c>
      <c r="C79" s="14">
        <v>252110000919</v>
      </c>
      <c r="D79" s="13" t="s">
        <v>440</v>
      </c>
      <c r="E79" s="13">
        <v>1</v>
      </c>
    </row>
    <row r="80" spans="1:5">
      <c r="A80" s="42">
        <v>14452110</v>
      </c>
      <c r="B80" s="13" t="s">
        <v>385</v>
      </c>
      <c r="C80" s="14">
        <v>552110000058</v>
      </c>
      <c r="D80" s="13" t="s">
        <v>441</v>
      </c>
      <c r="E80" s="13">
        <v>1</v>
      </c>
    </row>
    <row r="81" spans="1:7">
      <c r="A81" s="42">
        <v>14452233</v>
      </c>
      <c r="B81" s="13" t="s">
        <v>122</v>
      </c>
      <c r="C81" s="35">
        <v>152233000013</v>
      </c>
      <c r="D81" s="4" t="s">
        <v>123</v>
      </c>
      <c r="E81" s="13">
        <v>21</v>
      </c>
      <c r="F81" s="56"/>
      <c r="G81" s="57"/>
    </row>
    <row r="82" spans="1:7">
      <c r="A82" s="42">
        <v>14452233</v>
      </c>
      <c r="B82" s="13" t="s">
        <v>122</v>
      </c>
      <c r="C82" s="35">
        <v>252233000425</v>
      </c>
      <c r="D82" s="4" t="s">
        <v>146</v>
      </c>
      <c r="E82" s="13">
        <v>10</v>
      </c>
      <c r="F82" s="56"/>
      <c r="G82" s="57"/>
    </row>
    <row r="83" spans="1:7">
      <c r="A83" s="42">
        <v>14452240</v>
      </c>
      <c r="B83" s="13" t="s">
        <v>226</v>
      </c>
      <c r="C83" s="35">
        <v>252001002740</v>
      </c>
      <c r="D83" s="4" t="s">
        <v>227</v>
      </c>
      <c r="E83" s="13">
        <v>47</v>
      </c>
    </row>
    <row r="84" spans="1:7">
      <c r="A84" s="42">
        <v>14452240</v>
      </c>
      <c r="B84" s="13" t="s">
        <v>226</v>
      </c>
      <c r="C84" s="35">
        <v>252001001689</v>
      </c>
      <c r="D84" s="4" t="s">
        <v>228</v>
      </c>
      <c r="E84" s="13">
        <v>1</v>
      </c>
    </row>
    <row r="85" spans="1:7">
      <c r="A85" s="42">
        <v>14452240</v>
      </c>
      <c r="B85" s="13" t="s">
        <v>226</v>
      </c>
      <c r="C85" s="35">
        <v>252001002201</v>
      </c>
      <c r="D85" s="4" t="s">
        <v>229</v>
      </c>
      <c r="E85" s="13">
        <v>1</v>
      </c>
    </row>
    <row r="86" spans="1:7">
      <c r="A86" s="42">
        <v>14452240</v>
      </c>
      <c r="B86" s="13" t="s">
        <v>226</v>
      </c>
      <c r="C86" s="35">
        <v>252001003053</v>
      </c>
      <c r="D86" s="4" t="s">
        <v>230</v>
      </c>
      <c r="E86" s="13">
        <v>1</v>
      </c>
    </row>
    <row r="87" spans="1:7">
      <c r="A87" s="42">
        <v>14452240</v>
      </c>
      <c r="B87" s="13" t="s">
        <v>226</v>
      </c>
      <c r="C87" s="35">
        <v>252001003088</v>
      </c>
      <c r="D87" s="4" t="s">
        <v>231</v>
      </c>
      <c r="E87" s="13">
        <v>1</v>
      </c>
    </row>
    <row r="88" spans="1:7">
      <c r="A88" s="42">
        <v>14452240</v>
      </c>
      <c r="B88" s="13" t="s">
        <v>226</v>
      </c>
      <c r="C88" s="35">
        <v>252001004084</v>
      </c>
      <c r="D88" s="4" t="s">
        <v>232</v>
      </c>
      <c r="E88" s="13">
        <v>1</v>
      </c>
    </row>
    <row r="89" spans="1:7">
      <c r="A89" s="42">
        <v>14452240</v>
      </c>
      <c r="B89" s="13" t="s">
        <v>226</v>
      </c>
      <c r="C89" s="35">
        <v>252001004092</v>
      </c>
      <c r="D89" s="4" t="s">
        <v>233</v>
      </c>
      <c r="E89" s="13">
        <v>1</v>
      </c>
    </row>
    <row r="90" spans="1:7">
      <c r="A90" s="42">
        <v>14452240</v>
      </c>
      <c r="B90" s="13" t="s">
        <v>226</v>
      </c>
      <c r="C90" s="35">
        <v>252240000031</v>
      </c>
      <c r="D90" s="4" t="s">
        <v>234</v>
      </c>
      <c r="E90" s="13">
        <v>1</v>
      </c>
    </row>
    <row r="91" spans="1:7">
      <c r="A91" s="42">
        <v>14452240</v>
      </c>
      <c r="B91" s="13" t="s">
        <v>226</v>
      </c>
      <c r="C91" s="35">
        <v>252240000040</v>
      </c>
      <c r="D91" s="4" t="s">
        <v>235</v>
      </c>
      <c r="E91" s="13">
        <v>1</v>
      </c>
    </row>
    <row r="92" spans="1:7">
      <c r="A92" s="42">
        <v>14452240</v>
      </c>
      <c r="B92" s="13" t="s">
        <v>226</v>
      </c>
      <c r="C92" s="35">
        <v>252240000066</v>
      </c>
      <c r="D92" s="4" t="s">
        <v>236</v>
      </c>
      <c r="E92" s="13">
        <v>1</v>
      </c>
    </row>
    <row r="93" spans="1:7">
      <c r="A93" s="42">
        <v>14452240</v>
      </c>
      <c r="B93" s="13" t="s">
        <v>226</v>
      </c>
      <c r="C93" s="35">
        <v>252240000074</v>
      </c>
      <c r="D93" s="4" t="s">
        <v>237</v>
      </c>
      <c r="E93" s="13">
        <v>1</v>
      </c>
    </row>
    <row r="94" spans="1:7">
      <c r="A94" s="42">
        <v>14452240</v>
      </c>
      <c r="B94" s="13" t="s">
        <v>226</v>
      </c>
      <c r="C94" s="35">
        <v>252240000091</v>
      </c>
      <c r="D94" s="4" t="s">
        <v>19</v>
      </c>
      <c r="E94" s="13">
        <v>1</v>
      </c>
    </row>
    <row r="95" spans="1:7">
      <c r="A95" s="42">
        <v>14452240</v>
      </c>
      <c r="B95" s="13" t="s">
        <v>226</v>
      </c>
      <c r="C95" s="35">
        <v>252001002499</v>
      </c>
      <c r="D95" s="4" t="s">
        <v>238</v>
      </c>
      <c r="E95" s="13">
        <v>2</v>
      </c>
    </row>
    <row r="96" spans="1:7">
      <c r="A96" s="42">
        <v>14452240</v>
      </c>
      <c r="B96" s="13" t="s">
        <v>226</v>
      </c>
      <c r="C96" s="35">
        <v>252001003291</v>
      </c>
      <c r="D96" s="4" t="s">
        <v>239</v>
      </c>
      <c r="E96" s="13">
        <v>2</v>
      </c>
    </row>
    <row r="97" spans="1:5">
      <c r="A97" s="13">
        <v>14452240</v>
      </c>
      <c r="B97" s="13" t="s">
        <v>226</v>
      </c>
      <c r="C97" s="35">
        <v>252001003657</v>
      </c>
      <c r="D97" s="4" t="s">
        <v>240</v>
      </c>
      <c r="E97" s="13">
        <v>2</v>
      </c>
    </row>
    <row r="98" spans="1:5">
      <c r="A98" s="13">
        <v>14452240</v>
      </c>
      <c r="B98" s="13" t="s">
        <v>226</v>
      </c>
      <c r="C98" s="35">
        <v>252240000023</v>
      </c>
      <c r="D98" s="4" t="s">
        <v>241</v>
      </c>
      <c r="E98" s="13">
        <v>2</v>
      </c>
    </row>
    <row r="99" spans="1:5">
      <c r="A99" s="13">
        <v>14452240</v>
      </c>
      <c r="B99" s="13" t="s">
        <v>226</v>
      </c>
      <c r="C99" s="35">
        <v>252001002146</v>
      </c>
      <c r="D99" s="4" t="s">
        <v>242</v>
      </c>
      <c r="E99" s="13">
        <v>3</v>
      </c>
    </row>
    <row r="100" spans="1:5">
      <c r="A100" s="13">
        <v>14452240</v>
      </c>
      <c r="B100" s="13" t="s">
        <v>226</v>
      </c>
      <c r="C100" s="35">
        <v>252001003029</v>
      </c>
      <c r="D100" s="4" t="s">
        <v>243</v>
      </c>
      <c r="E100" s="13">
        <v>3</v>
      </c>
    </row>
    <row r="101" spans="1:5">
      <c r="A101" s="13">
        <v>14452240</v>
      </c>
      <c r="B101" s="13" t="s">
        <v>226</v>
      </c>
      <c r="C101" s="35">
        <v>252001002260</v>
      </c>
      <c r="D101" s="4" t="s">
        <v>244</v>
      </c>
      <c r="E101" s="13">
        <v>4</v>
      </c>
    </row>
    <row r="102" spans="1:5">
      <c r="A102" s="13">
        <v>14452240</v>
      </c>
      <c r="B102" s="13" t="s">
        <v>226</v>
      </c>
      <c r="C102" s="35">
        <v>252001003851</v>
      </c>
      <c r="D102" s="4" t="s">
        <v>245</v>
      </c>
      <c r="E102" s="13">
        <v>6</v>
      </c>
    </row>
    <row r="103" spans="1:5">
      <c r="A103" s="13">
        <v>14452240</v>
      </c>
      <c r="B103" s="13" t="s">
        <v>226</v>
      </c>
      <c r="C103" s="35">
        <v>252001000496</v>
      </c>
      <c r="D103" s="4" t="s">
        <v>246</v>
      </c>
      <c r="E103" s="13">
        <v>8</v>
      </c>
    </row>
    <row r="104" spans="1:5">
      <c r="A104" s="13">
        <v>14452240</v>
      </c>
      <c r="B104" s="13" t="s">
        <v>226</v>
      </c>
      <c r="C104" s="35">
        <v>252240000082</v>
      </c>
      <c r="D104" s="4" t="s">
        <v>247</v>
      </c>
      <c r="E104" s="13">
        <v>10</v>
      </c>
    </row>
    <row r="105" spans="1:5">
      <c r="A105" s="13">
        <v>14452240</v>
      </c>
      <c r="B105" s="13" t="s">
        <v>226</v>
      </c>
      <c r="C105" s="35">
        <v>252240000015</v>
      </c>
      <c r="D105" s="4" t="s">
        <v>248</v>
      </c>
      <c r="E105" s="13">
        <v>17</v>
      </c>
    </row>
    <row r="106" spans="1:5">
      <c r="A106" s="2">
        <v>14452254</v>
      </c>
      <c r="B106" s="2" t="s">
        <v>309</v>
      </c>
      <c r="C106" s="14">
        <v>252260000275</v>
      </c>
      <c r="D106" s="13" t="s">
        <v>310</v>
      </c>
      <c r="E106" s="36">
        <f>VLOOKUP(C106,[3]Docentes!C:E,3,0)</f>
        <v>19</v>
      </c>
    </row>
    <row r="107" spans="1:5">
      <c r="A107" s="2">
        <v>14452254</v>
      </c>
      <c r="B107" s="2" t="s">
        <v>309</v>
      </c>
      <c r="C107" s="14">
        <v>252260000062</v>
      </c>
      <c r="D107" s="13" t="s">
        <v>311</v>
      </c>
      <c r="E107" s="13">
        <f>VLOOKUP(C107,[3]Docentes!C:E,3,0)</f>
        <v>14</v>
      </c>
    </row>
    <row r="108" spans="1:5">
      <c r="A108" s="2">
        <v>14452254</v>
      </c>
      <c r="B108" s="2" t="s">
        <v>309</v>
      </c>
      <c r="C108" s="14">
        <v>252260000071</v>
      </c>
      <c r="D108" s="13" t="s">
        <v>312</v>
      </c>
      <c r="E108" s="13">
        <f>VLOOKUP(C108,[3]Docentes!C:E,3,0)</f>
        <v>2</v>
      </c>
    </row>
    <row r="109" spans="1:5">
      <c r="A109" s="2">
        <v>14452254</v>
      </c>
      <c r="B109" s="2" t="s">
        <v>309</v>
      </c>
      <c r="C109" s="14">
        <v>252260000089</v>
      </c>
      <c r="D109" s="13" t="s">
        <v>313</v>
      </c>
      <c r="E109" s="13">
        <f>VLOOKUP(C109,[3]Docentes!C:E,3,0)</f>
        <v>2</v>
      </c>
    </row>
    <row r="110" spans="1:5">
      <c r="A110" s="2">
        <v>14452254</v>
      </c>
      <c r="B110" s="2" t="s">
        <v>309</v>
      </c>
      <c r="C110" s="14">
        <v>252260000119</v>
      </c>
      <c r="D110" s="13" t="s">
        <v>314</v>
      </c>
      <c r="E110" s="13">
        <f>VLOOKUP(C110,[3]Docentes!C:E,3,0)</f>
        <v>1</v>
      </c>
    </row>
    <row r="111" spans="1:5">
      <c r="A111" s="2">
        <v>14452254</v>
      </c>
      <c r="B111" s="2" t="s">
        <v>309</v>
      </c>
      <c r="C111" s="14">
        <v>252260000313</v>
      </c>
      <c r="D111" s="13" t="s">
        <v>315</v>
      </c>
      <c r="E111" s="13">
        <f>VLOOKUP(C111,[3]Docentes!C:E,3,0)</f>
        <v>1</v>
      </c>
    </row>
    <row r="112" spans="1:5">
      <c r="A112" s="2">
        <v>14452254</v>
      </c>
      <c r="B112" s="2" t="s">
        <v>309</v>
      </c>
      <c r="C112" s="14">
        <v>252260000321</v>
      </c>
      <c r="D112" s="13" t="s">
        <v>316</v>
      </c>
      <c r="E112" s="13">
        <f>VLOOKUP(C112,[3]Docentes!C:E,3,0)</f>
        <v>1</v>
      </c>
    </row>
    <row r="113" spans="1:7">
      <c r="A113" s="2">
        <v>14452254</v>
      </c>
      <c r="B113" s="2" t="s">
        <v>309</v>
      </c>
      <c r="C113" s="14">
        <v>252260000356</v>
      </c>
      <c r="D113" s="13" t="s">
        <v>317</v>
      </c>
      <c r="E113" s="13">
        <f>VLOOKUP(C113,[3]Docentes!C:E,3,0)</f>
        <v>1</v>
      </c>
    </row>
    <row r="114" spans="1:7">
      <c r="A114" s="2">
        <v>14452254</v>
      </c>
      <c r="B114" s="2" t="s">
        <v>309</v>
      </c>
      <c r="C114" s="14">
        <v>252260000381</v>
      </c>
      <c r="D114" s="13" t="s">
        <v>318</v>
      </c>
      <c r="E114" s="13">
        <f>VLOOKUP(C114,[3]Docentes!C:E,3,0)</f>
        <v>4</v>
      </c>
    </row>
    <row r="115" spans="1:7">
      <c r="A115" s="2">
        <v>14452254</v>
      </c>
      <c r="B115" s="2" t="s">
        <v>309</v>
      </c>
      <c r="C115" s="14">
        <v>252260000682</v>
      </c>
      <c r="D115" s="13" t="s">
        <v>319</v>
      </c>
      <c r="E115" s="13">
        <f>VLOOKUP(C115,[3]Docentes!C:E,3,0)</f>
        <v>1</v>
      </c>
    </row>
    <row r="116" spans="1:7">
      <c r="A116" s="2">
        <v>14452254</v>
      </c>
      <c r="B116" s="2" t="s">
        <v>309</v>
      </c>
      <c r="C116" s="14">
        <v>252260000691</v>
      </c>
      <c r="D116" s="13" t="s">
        <v>320</v>
      </c>
      <c r="E116" s="13">
        <f>VLOOKUP(C116,[3]Docentes!C:E,3,0)</f>
        <v>3</v>
      </c>
    </row>
    <row r="117" spans="1:7">
      <c r="A117" s="2">
        <v>14452254</v>
      </c>
      <c r="B117" s="2" t="s">
        <v>309</v>
      </c>
      <c r="C117" s="14">
        <v>252260000721</v>
      </c>
      <c r="D117" s="13" t="s">
        <v>321</v>
      </c>
      <c r="E117" s="13">
        <f>VLOOKUP(C117,[3]Docentes!C:E,3,0)</f>
        <v>1</v>
      </c>
    </row>
    <row r="118" spans="1:7">
      <c r="A118" s="2">
        <v>14452254</v>
      </c>
      <c r="B118" s="2" t="s">
        <v>309</v>
      </c>
      <c r="C118" s="14">
        <v>252260000771</v>
      </c>
      <c r="D118" s="13" t="s">
        <v>322</v>
      </c>
      <c r="E118" s="13">
        <f>VLOOKUP(C118,[3]Docentes!C:E,3,0)</f>
        <v>1</v>
      </c>
    </row>
    <row r="119" spans="1:7">
      <c r="A119" s="2">
        <v>14452254</v>
      </c>
      <c r="B119" s="2" t="s">
        <v>309</v>
      </c>
      <c r="C119" s="14">
        <v>252260000780</v>
      </c>
      <c r="D119" s="13" t="s">
        <v>323</v>
      </c>
      <c r="E119" s="13">
        <f>VLOOKUP(C119,[3]Docentes!C:E,3,0)</f>
        <v>1</v>
      </c>
    </row>
    <row r="120" spans="1:7">
      <c r="A120" s="13">
        <v>14452256</v>
      </c>
      <c r="B120" s="13" t="s">
        <v>151</v>
      </c>
      <c r="C120" s="14">
        <v>252256000180</v>
      </c>
      <c r="D120" s="13" t="s">
        <v>284</v>
      </c>
      <c r="E120" s="13">
        <f>VLOOKUP(C:C,'[2]Docentes por establecimiento'!$C$1:$E$65536,3,0)</f>
        <v>19</v>
      </c>
      <c r="F120" s="56"/>
      <c r="G120" s="57"/>
    </row>
    <row r="121" spans="1:7">
      <c r="A121" s="13">
        <v>14452256</v>
      </c>
      <c r="B121" s="13" t="s">
        <v>151</v>
      </c>
      <c r="C121" s="14">
        <v>252256000139</v>
      </c>
      <c r="D121" s="13" t="s">
        <v>285</v>
      </c>
      <c r="E121" s="13">
        <f>VLOOKUP(C:C,'[2]Docentes por establecimiento'!$C$1:$E$65536,3,0)</f>
        <v>13</v>
      </c>
      <c r="F121" s="56"/>
      <c r="G121" s="57"/>
    </row>
    <row r="122" spans="1:7">
      <c r="A122" s="13">
        <v>14452256</v>
      </c>
      <c r="B122" s="13" t="s">
        <v>151</v>
      </c>
      <c r="C122" s="14">
        <v>252256000210</v>
      </c>
      <c r="D122" s="13" t="s">
        <v>286</v>
      </c>
      <c r="E122" s="13">
        <f>VLOOKUP(C:C,'[2]Docentes por establecimiento'!$C$1:$E$65536,3,0)</f>
        <v>14</v>
      </c>
      <c r="F122" s="56"/>
      <c r="G122" s="57"/>
    </row>
    <row r="123" spans="1:7">
      <c r="A123" s="13">
        <v>14452256</v>
      </c>
      <c r="B123" s="13" t="s">
        <v>151</v>
      </c>
      <c r="C123" s="14">
        <v>252256000619</v>
      </c>
      <c r="D123" s="13" t="s">
        <v>287</v>
      </c>
      <c r="E123" s="13">
        <f>VLOOKUP(C:C,'[2]Docentes por establecimiento'!$C$1:$E$65536,3,0)</f>
        <v>13</v>
      </c>
      <c r="F123" s="56"/>
      <c r="G123" s="57"/>
    </row>
    <row r="124" spans="1:7">
      <c r="A124" s="2">
        <v>14452260</v>
      </c>
      <c r="B124" s="2" t="s">
        <v>324</v>
      </c>
      <c r="C124" s="14">
        <v>152260000017</v>
      </c>
      <c r="D124" s="13" t="s">
        <v>325</v>
      </c>
      <c r="E124" s="13">
        <f>VLOOKUP(C124,[3]Docentes!C:E,3,0)</f>
        <v>34</v>
      </c>
    </row>
    <row r="125" spans="1:7">
      <c r="A125" s="2">
        <v>14452260</v>
      </c>
      <c r="B125" s="2" t="s">
        <v>324</v>
      </c>
      <c r="C125" s="14">
        <v>152260000190</v>
      </c>
      <c r="D125" s="13" t="s">
        <v>286</v>
      </c>
      <c r="E125" s="36">
        <f>VLOOKUP(C125,[3]Docentes!C:E,3,0)</f>
        <v>33</v>
      </c>
    </row>
    <row r="126" spans="1:7">
      <c r="A126" s="2">
        <v>14452260</v>
      </c>
      <c r="B126" s="2" t="s">
        <v>324</v>
      </c>
      <c r="C126" s="14">
        <v>252260000054</v>
      </c>
      <c r="D126" s="13" t="s">
        <v>326</v>
      </c>
      <c r="E126" s="13">
        <f>VLOOKUP(C126,[3]Docentes!C:E,3,0)</f>
        <v>15</v>
      </c>
    </row>
    <row r="127" spans="1:7">
      <c r="A127" s="2">
        <v>14452260</v>
      </c>
      <c r="B127" s="2" t="s">
        <v>324</v>
      </c>
      <c r="C127" s="14">
        <v>252260000046</v>
      </c>
      <c r="D127" s="13" t="s">
        <v>327</v>
      </c>
      <c r="E127" s="13">
        <f>VLOOKUP(C127,[3]Docentes!C:E,3,0)</f>
        <v>4</v>
      </c>
    </row>
    <row r="128" spans="1:7">
      <c r="A128" s="2">
        <v>14452260</v>
      </c>
      <c r="B128" s="2" t="s">
        <v>324</v>
      </c>
      <c r="C128" s="14">
        <v>252260000097</v>
      </c>
      <c r="D128" s="13" t="s">
        <v>328</v>
      </c>
      <c r="E128" s="13">
        <f>VLOOKUP(C128,[3]Docentes!C:E,3,0)</f>
        <v>1</v>
      </c>
    </row>
    <row r="129" spans="1:5">
      <c r="A129" s="2">
        <v>14452260</v>
      </c>
      <c r="B129" s="2" t="s">
        <v>324</v>
      </c>
      <c r="C129" s="14">
        <v>252260000127</v>
      </c>
      <c r="D129" s="13" t="s">
        <v>329</v>
      </c>
      <c r="E129" s="13">
        <f>VLOOKUP(C129,[3]Docentes!C:E,3,0)</f>
        <v>2</v>
      </c>
    </row>
    <row r="130" spans="1:5">
      <c r="A130" s="2">
        <v>14452260</v>
      </c>
      <c r="B130" s="2" t="s">
        <v>324</v>
      </c>
      <c r="C130" s="14">
        <v>252260000135</v>
      </c>
      <c r="D130" s="13" t="s">
        <v>330</v>
      </c>
      <c r="E130" s="13">
        <f>VLOOKUP(C130,[3]Docentes!C:E,3,0)</f>
        <v>1</v>
      </c>
    </row>
    <row r="131" spans="1:5">
      <c r="A131" s="2">
        <v>14452260</v>
      </c>
      <c r="B131" s="2" t="s">
        <v>324</v>
      </c>
      <c r="C131" s="14">
        <v>252260000143</v>
      </c>
      <c r="D131" s="13" t="s">
        <v>331</v>
      </c>
      <c r="E131" s="13">
        <f>VLOOKUP(C131,[3]Docentes!C:E,3,0)</f>
        <v>3</v>
      </c>
    </row>
    <row r="132" spans="1:5">
      <c r="A132" s="2">
        <v>14452260</v>
      </c>
      <c r="B132" s="2" t="s">
        <v>324</v>
      </c>
      <c r="C132" s="14">
        <v>252260000160</v>
      </c>
      <c r="D132" s="13" t="s">
        <v>332</v>
      </c>
      <c r="E132" s="13">
        <f>VLOOKUP(C132,[3]Docentes!C:E,3,0)</f>
        <v>5</v>
      </c>
    </row>
    <row r="133" spans="1:5">
      <c r="A133" s="2">
        <v>14452260</v>
      </c>
      <c r="B133" s="2" t="s">
        <v>324</v>
      </c>
      <c r="C133" s="14">
        <v>252260000186</v>
      </c>
      <c r="D133" s="13" t="s">
        <v>333</v>
      </c>
      <c r="E133" s="13">
        <f>VLOOKUP(C133,[3]Docentes!C:E,3,0)</f>
        <v>4</v>
      </c>
    </row>
    <row r="134" spans="1:5">
      <c r="A134" s="2">
        <v>14452260</v>
      </c>
      <c r="B134" s="2" t="s">
        <v>324</v>
      </c>
      <c r="C134" s="14">
        <v>252260000259</v>
      </c>
      <c r="D134" s="13" t="s">
        <v>334</v>
      </c>
      <c r="E134" s="13">
        <f>VLOOKUP(C134,[3]Docentes!C:E,3,0)</f>
        <v>2</v>
      </c>
    </row>
    <row r="135" spans="1:5">
      <c r="A135" s="2">
        <v>14452260</v>
      </c>
      <c r="B135" s="2" t="s">
        <v>324</v>
      </c>
      <c r="C135" s="14">
        <v>252260000283</v>
      </c>
      <c r="D135" s="13" t="s">
        <v>335</v>
      </c>
      <c r="E135" s="13">
        <f>VLOOKUP(C135,[3]Docentes!C:E,3,0)</f>
        <v>3</v>
      </c>
    </row>
    <row r="136" spans="1:5">
      <c r="A136" s="2">
        <v>14452260</v>
      </c>
      <c r="B136" s="2" t="s">
        <v>324</v>
      </c>
      <c r="C136" s="14">
        <v>252260000291</v>
      </c>
      <c r="D136" s="13" t="s">
        <v>336</v>
      </c>
      <c r="E136" s="13">
        <f>VLOOKUP(C136,[3]Docentes!C:E,3,0)</f>
        <v>2</v>
      </c>
    </row>
    <row r="137" spans="1:5">
      <c r="A137" s="2">
        <v>14452260</v>
      </c>
      <c r="B137" s="2" t="s">
        <v>324</v>
      </c>
      <c r="C137" s="14">
        <v>252260000305</v>
      </c>
      <c r="D137" s="13" t="s">
        <v>337</v>
      </c>
      <c r="E137" s="13">
        <f>VLOOKUP(C137,[3]Docentes!C:E,3,0)</f>
        <v>1</v>
      </c>
    </row>
    <row r="138" spans="1:5">
      <c r="A138" s="2">
        <v>14452260</v>
      </c>
      <c r="B138" s="2" t="s">
        <v>324</v>
      </c>
      <c r="C138" s="14">
        <v>252260000330</v>
      </c>
      <c r="D138" s="13" t="s">
        <v>338</v>
      </c>
      <c r="E138" s="13">
        <f>VLOOKUP(C138,[3]Docentes!C:E,3,0)</f>
        <v>2</v>
      </c>
    </row>
    <row r="139" spans="1:5">
      <c r="A139" s="2">
        <v>14452260</v>
      </c>
      <c r="B139" s="2" t="s">
        <v>324</v>
      </c>
      <c r="C139" s="14">
        <v>252260000364</v>
      </c>
      <c r="D139" s="13" t="s">
        <v>339</v>
      </c>
      <c r="E139" s="13">
        <f>VLOOKUP(C139,[3]Docentes!C:E,3,0)</f>
        <v>1</v>
      </c>
    </row>
    <row r="140" spans="1:5">
      <c r="A140" s="2">
        <v>14452260</v>
      </c>
      <c r="B140" s="2" t="s">
        <v>324</v>
      </c>
      <c r="C140" s="14">
        <v>252260000372</v>
      </c>
      <c r="D140" s="13" t="s">
        <v>340</v>
      </c>
      <c r="E140" s="13">
        <f>VLOOKUP(C140,[3]Docentes!C:E,3,0)</f>
        <v>1</v>
      </c>
    </row>
    <row r="141" spans="1:5">
      <c r="A141" s="2">
        <v>14452260</v>
      </c>
      <c r="B141" s="2" t="s">
        <v>324</v>
      </c>
      <c r="C141" s="14">
        <v>252260000411</v>
      </c>
      <c r="D141" s="13" t="s">
        <v>341</v>
      </c>
      <c r="E141" s="13">
        <f>VLOOKUP(C141,[3]Docentes!C:E,3,0)</f>
        <v>1</v>
      </c>
    </row>
    <row r="142" spans="1:5">
      <c r="A142" s="2">
        <v>14452260</v>
      </c>
      <c r="B142" s="2" t="s">
        <v>324</v>
      </c>
      <c r="C142" s="14">
        <v>252260000470</v>
      </c>
      <c r="D142" s="13" t="s">
        <v>342</v>
      </c>
      <c r="E142" s="13">
        <f>VLOOKUP(C142,[3]Docentes!C:E,3,0)</f>
        <v>1</v>
      </c>
    </row>
    <row r="143" spans="1:5">
      <c r="A143" s="2">
        <v>14452260</v>
      </c>
      <c r="B143" s="2" t="s">
        <v>324</v>
      </c>
      <c r="C143" s="14">
        <v>252260000496</v>
      </c>
      <c r="D143" s="13" t="s">
        <v>343</v>
      </c>
      <c r="E143" s="13">
        <f>VLOOKUP(C143,[3]Docentes!C:E,3,0)</f>
        <v>1</v>
      </c>
    </row>
    <row r="144" spans="1:5">
      <c r="A144" s="2">
        <v>14452260</v>
      </c>
      <c r="B144" s="2" t="s">
        <v>324</v>
      </c>
      <c r="C144" s="14">
        <v>252260000500</v>
      </c>
      <c r="D144" s="13" t="s">
        <v>344</v>
      </c>
      <c r="E144" s="13">
        <f>VLOOKUP(C144,[3]Docentes!C:E,3,0)</f>
        <v>1</v>
      </c>
    </row>
    <row r="145" spans="1:5">
      <c r="A145" s="2">
        <v>14452260</v>
      </c>
      <c r="B145" s="2" t="s">
        <v>324</v>
      </c>
      <c r="C145" s="14">
        <v>252260000526</v>
      </c>
      <c r="D145" s="13" t="s">
        <v>107</v>
      </c>
      <c r="E145" s="13">
        <f>VLOOKUP(C145,[3]Docentes!C:E,3,0)</f>
        <v>3</v>
      </c>
    </row>
    <row r="146" spans="1:5">
      <c r="A146" s="2">
        <v>14452260</v>
      </c>
      <c r="B146" s="2" t="s">
        <v>324</v>
      </c>
      <c r="C146" s="14">
        <v>252260000534</v>
      </c>
      <c r="D146" s="13" t="s">
        <v>345</v>
      </c>
      <c r="E146" s="13">
        <f>VLOOKUP(C146,[3]Docentes!C:E,3,0)</f>
        <v>1</v>
      </c>
    </row>
    <row r="147" spans="1:5">
      <c r="A147" s="2">
        <v>14452260</v>
      </c>
      <c r="B147" s="2" t="s">
        <v>324</v>
      </c>
      <c r="C147" s="14">
        <v>252260000542</v>
      </c>
      <c r="D147" s="13" t="s">
        <v>346</v>
      </c>
      <c r="E147" s="13">
        <f>VLOOKUP(C147,[3]Docentes!C:E,3,0)</f>
        <v>1</v>
      </c>
    </row>
    <row r="148" spans="1:5">
      <c r="A148" s="2">
        <v>14452260</v>
      </c>
      <c r="B148" s="2" t="s">
        <v>324</v>
      </c>
      <c r="C148" s="14">
        <v>252260000551</v>
      </c>
      <c r="D148" s="13" t="s">
        <v>347</v>
      </c>
      <c r="E148" s="13">
        <f>VLOOKUP(C148,[3]Docentes!C:E,3,0)</f>
        <v>2</v>
      </c>
    </row>
    <row r="149" spans="1:5">
      <c r="A149" s="2">
        <v>14452260</v>
      </c>
      <c r="B149" s="2" t="s">
        <v>324</v>
      </c>
      <c r="C149" s="14">
        <v>252260000569</v>
      </c>
      <c r="D149" s="13" t="s">
        <v>348</v>
      </c>
      <c r="E149" s="13">
        <f>VLOOKUP(C149,[3]Docentes!C:E,3,0)</f>
        <v>1</v>
      </c>
    </row>
    <row r="150" spans="1:5">
      <c r="A150" s="2">
        <v>14452260</v>
      </c>
      <c r="B150" s="2" t="s">
        <v>324</v>
      </c>
      <c r="C150" s="14">
        <v>252260000577</v>
      </c>
      <c r="D150" s="13" t="s">
        <v>349</v>
      </c>
      <c r="E150" s="13">
        <f>VLOOKUP(C150,[3]Docentes!C:E,3,0)</f>
        <v>1</v>
      </c>
    </row>
    <row r="151" spans="1:5">
      <c r="A151" s="2">
        <v>14452260</v>
      </c>
      <c r="B151" s="2" t="s">
        <v>324</v>
      </c>
      <c r="C151" s="14">
        <v>252260000585</v>
      </c>
      <c r="D151" s="13" t="s">
        <v>350</v>
      </c>
      <c r="E151" s="13">
        <f>VLOOKUP(C151,[3]Docentes!C:E,3,0)</f>
        <v>7</v>
      </c>
    </row>
    <row r="152" spans="1:5">
      <c r="A152" s="2">
        <v>14452260</v>
      </c>
      <c r="B152" s="2" t="s">
        <v>324</v>
      </c>
      <c r="C152" s="14">
        <v>252260000593</v>
      </c>
      <c r="D152" s="13" t="s">
        <v>351</v>
      </c>
      <c r="E152" s="13">
        <f>VLOOKUP(C152,[3]Docentes!C:E,3,0)</f>
        <v>1</v>
      </c>
    </row>
    <row r="153" spans="1:5">
      <c r="A153" s="2">
        <v>14452260</v>
      </c>
      <c r="B153" s="2" t="s">
        <v>324</v>
      </c>
      <c r="C153" s="14">
        <v>252260000623</v>
      </c>
      <c r="D153" s="13" t="s">
        <v>352</v>
      </c>
      <c r="E153" s="13">
        <f>VLOOKUP(C153,[3]Docentes!C:E,3,0)</f>
        <v>2</v>
      </c>
    </row>
    <row r="154" spans="1:5">
      <c r="A154" s="2">
        <v>14452260</v>
      </c>
      <c r="B154" s="2" t="s">
        <v>324</v>
      </c>
      <c r="C154" s="14">
        <v>252260000631</v>
      </c>
      <c r="D154" s="13" t="s">
        <v>353</v>
      </c>
      <c r="E154" s="13">
        <f>VLOOKUP(C154,[3]Docentes!C:E,3,0)</f>
        <v>1</v>
      </c>
    </row>
    <row r="155" spans="1:5">
      <c r="A155" s="2">
        <v>14452260</v>
      </c>
      <c r="B155" s="2" t="s">
        <v>324</v>
      </c>
      <c r="C155" s="14">
        <v>252260000739</v>
      </c>
      <c r="D155" s="13" t="s">
        <v>354</v>
      </c>
      <c r="E155" s="13">
        <f>VLOOKUP(C155,[3]Docentes!C:E,3,0)</f>
        <v>1</v>
      </c>
    </row>
    <row r="156" spans="1:5">
      <c r="A156" s="2">
        <v>14452260</v>
      </c>
      <c r="B156" s="2" t="s">
        <v>324</v>
      </c>
      <c r="C156" s="14">
        <v>252260000747</v>
      </c>
      <c r="D156" s="13" t="s">
        <v>355</v>
      </c>
      <c r="E156" s="13">
        <f>VLOOKUP(C156,[3]Docentes!C:E,3,0)</f>
        <v>1</v>
      </c>
    </row>
    <row r="157" spans="1:5">
      <c r="A157" s="2">
        <v>14452260</v>
      </c>
      <c r="B157" s="2" t="s">
        <v>324</v>
      </c>
      <c r="C157" s="14">
        <v>252260000810</v>
      </c>
      <c r="D157" s="13" t="s">
        <v>356</v>
      </c>
      <c r="E157" s="13">
        <f>VLOOKUP(C157,[3]Docentes!C:E,3,0)</f>
        <v>1</v>
      </c>
    </row>
    <row r="158" spans="1:5">
      <c r="A158" s="2">
        <v>14452260</v>
      </c>
      <c r="B158" s="2" t="s">
        <v>324</v>
      </c>
      <c r="C158" s="14">
        <v>252260000852</v>
      </c>
      <c r="D158" s="13" t="s">
        <v>357</v>
      </c>
      <c r="E158" s="13">
        <f>VLOOKUP(C158,[3]Docentes!C:E,3,0)</f>
        <v>2</v>
      </c>
    </row>
    <row r="159" spans="1:5">
      <c r="A159" s="2">
        <v>14452260</v>
      </c>
      <c r="B159" s="2" t="s">
        <v>324</v>
      </c>
      <c r="C159" s="14">
        <v>252260000861</v>
      </c>
      <c r="D159" s="13" t="s">
        <v>358</v>
      </c>
      <c r="E159" s="13">
        <f>VLOOKUP(C159,[3]Docentes!C:E,3,0)</f>
        <v>1</v>
      </c>
    </row>
    <row r="160" spans="1:5">
      <c r="A160" s="13">
        <v>14452352</v>
      </c>
      <c r="B160" s="13" t="s">
        <v>293</v>
      </c>
      <c r="C160" s="35">
        <v>252352000140</v>
      </c>
      <c r="D160" s="4" t="s">
        <v>294</v>
      </c>
      <c r="E160" s="13">
        <v>37</v>
      </c>
    </row>
    <row r="161" spans="1:5">
      <c r="A161" s="13">
        <v>14452352</v>
      </c>
      <c r="B161" s="13" t="s">
        <v>293</v>
      </c>
      <c r="C161" s="35">
        <v>252352000042</v>
      </c>
      <c r="D161" s="4" t="s">
        <v>295</v>
      </c>
      <c r="E161" s="13">
        <v>1</v>
      </c>
    </row>
    <row r="162" spans="1:5">
      <c r="A162" s="13">
        <v>14452352</v>
      </c>
      <c r="B162" s="13" t="s">
        <v>293</v>
      </c>
      <c r="C162" s="35">
        <v>252352000069</v>
      </c>
      <c r="D162" s="4" t="s">
        <v>296</v>
      </c>
      <c r="E162" s="13">
        <v>1</v>
      </c>
    </row>
    <row r="163" spans="1:5">
      <c r="A163" s="13">
        <v>14452352</v>
      </c>
      <c r="B163" s="13" t="s">
        <v>293</v>
      </c>
      <c r="C163" s="35">
        <v>252352000107</v>
      </c>
      <c r="D163" s="4" t="s">
        <v>297</v>
      </c>
      <c r="E163" s="13">
        <v>1</v>
      </c>
    </row>
    <row r="164" spans="1:5">
      <c r="A164" s="13">
        <v>14452352</v>
      </c>
      <c r="B164" s="13" t="s">
        <v>293</v>
      </c>
      <c r="C164" s="35">
        <v>252352000131</v>
      </c>
      <c r="D164" s="4" t="s">
        <v>298</v>
      </c>
      <c r="E164" s="13">
        <v>1</v>
      </c>
    </row>
    <row r="165" spans="1:5">
      <c r="A165" s="13">
        <v>14452352</v>
      </c>
      <c r="B165" s="13" t="s">
        <v>293</v>
      </c>
      <c r="C165" s="35">
        <v>252352000174</v>
      </c>
      <c r="D165" s="4" t="s">
        <v>299</v>
      </c>
      <c r="E165" s="13">
        <v>1</v>
      </c>
    </row>
    <row r="166" spans="1:5">
      <c r="A166" s="13">
        <v>14452352</v>
      </c>
      <c r="B166" s="13" t="s">
        <v>293</v>
      </c>
      <c r="C166" s="35">
        <v>252352000221</v>
      </c>
      <c r="D166" s="4" t="s">
        <v>300</v>
      </c>
      <c r="E166" s="13">
        <v>1</v>
      </c>
    </row>
    <row r="167" spans="1:5">
      <c r="A167" s="13">
        <v>14452352</v>
      </c>
      <c r="B167" s="13" t="s">
        <v>293</v>
      </c>
      <c r="C167" s="35">
        <v>252352000239</v>
      </c>
      <c r="D167" s="4" t="s">
        <v>301</v>
      </c>
      <c r="E167" s="13">
        <v>1</v>
      </c>
    </row>
    <row r="168" spans="1:5">
      <c r="A168" s="13">
        <v>14452352</v>
      </c>
      <c r="B168" s="13" t="s">
        <v>293</v>
      </c>
      <c r="C168" s="35">
        <v>252352000247</v>
      </c>
      <c r="D168" s="4" t="s">
        <v>199</v>
      </c>
      <c r="E168" s="13">
        <v>1</v>
      </c>
    </row>
    <row r="169" spans="1:5">
      <c r="A169" s="13">
        <v>14452352</v>
      </c>
      <c r="B169" s="13" t="s">
        <v>293</v>
      </c>
      <c r="C169" s="35">
        <v>252352000255</v>
      </c>
      <c r="D169" s="4" t="s">
        <v>142</v>
      </c>
      <c r="E169" s="13">
        <v>1</v>
      </c>
    </row>
    <row r="170" spans="1:5">
      <c r="A170" s="13">
        <v>14452352</v>
      </c>
      <c r="B170" s="13" t="s">
        <v>293</v>
      </c>
      <c r="C170" s="35">
        <v>252352000271</v>
      </c>
      <c r="D170" s="4" t="s">
        <v>11</v>
      </c>
      <c r="E170" s="13">
        <v>1</v>
      </c>
    </row>
    <row r="171" spans="1:5">
      <c r="A171" s="13">
        <v>14452352</v>
      </c>
      <c r="B171" s="13" t="s">
        <v>293</v>
      </c>
      <c r="C171" s="35">
        <v>252352000018</v>
      </c>
      <c r="D171" s="4" t="s">
        <v>302</v>
      </c>
      <c r="E171" s="13">
        <v>2</v>
      </c>
    </row>
    <row r="172" spans="1:5">
      <c r="A172" s="13">
        <v>14452352</v>
      </c>
      <c r="B172" s="13" t="s">
        <v>293</v>
      </c>
      <c r="C172" s="35">
        <v>252352000034</v>
      </c>
      <c r="D172" s="4" t="s">
        <v>303</v>
      </c>
      <c r="E172" s="13">
        <v>2</v>
      </c>
    </row>
    <row r="173" spans="1:5">
      <c r="A173" s="13">
        <v>14452352</v>
      </c>
      <c r="B173" s="13" t="s">
        <v>293</v>
      </c>
      <c r="C173" s="35">
        <v>252352000212</v>
      </c>
      <c r="D173" s="4" t="s">
        <v>304</v>
      </c>
      <c r="E173" s="13">
        <v>2</v>
      </c>
    </row>
    <row r="174" spans="1:5" ht="15.75" thickBot="1">
      <c r="A174" s="13">
        <v>14452352</v>
      </c>
      <c r="B174" s="13" t="s">
        <v>293</v>
      </c>
      <c r="C174" s="35">
        <v>252352000280</v>
      </c>
      <c r="D174" s="4" t="s">
        <v>305</v>
      </c>
      <c r="E174" s="13">
        <v>2</v>
      </c>
    </row>
    <row r="175" spans="1:5">
      <c r="A175" s="38">
        <v>14452352</v>
      </c>
      <c r="B175" s="39" t="s">
        <v>293</v>
      </c>
      <c r="C175" s="63">
        <v>252352000204</v>
      </c>
      <c r="D175" s="64" t="s">
        <v>125</v>
      </c>
      <c r="E175" s="40">
        <v>3</v>
      </c>
    </row>
    <row r="176" spans="1:5">
      <c r="A176" s="41">
        <v>14452352</v>
      </c>
      <c r="B176" s="42" t="s">
        <v>293</v>
      </c>
      <c r="C176" s="35">
        <v>252352000077</v>
      </c>
      <c r="D176" s="4" t="s">
        <v>306</v>
      </c>
      <c r="E176" s="13">
        <v>4</v>
      </c>
    </row>
    <row r="177" spans="1:7">
      <c r="A177" s="41">
        <v>14452352</v>
      </c>
      <c r="B177" s="42" t="s">
        <v>293</v>
      </c>
      <c r="C177" s="35">
        <v>252352000263</v>
      </c>
      <c r="D177" s="4" t="s">
        <v>307</v>
      </c>
      <c r="E177" s="13">
        <v>10</v>
      </c>
    </row>
    <row r="178" spans="1:7">
      <c r="A178" s="41">
        <v>14452352</v>
      </c>
      <c r="B178" s="42" t="s">
        <v>293</v>
      </c>
      <c r="C178" s="35">
        <v>252352000166</v>
      </c>
      <c r="D178" s="4" t="s">
        <v>308</v>
      </c>
      <c r="E178" s="13">
        <v>13</v>
      </c>
    </row>
    <row r="179" spans="1:7">
      <c r="A179" s="61">
        <v>14452385</v>
      </c>
      <c r="B179" s="1" t="s">
        <v>168</v>
      </c>
      <c r="C179" s="14">
        <v>252418000332</v>
      </c>
      <c r="D179" s="13" t="s">
        <v>359</v>
      </c>
      <c r="E179" s="36">
        <f>VLOOKUP(C179,[3]Docentes!C:E,3,0)</f>
        <v>28</v>
      </c>
    </row>
    <row r="180" spans="1:7">
      <c r="A180" s="61">
        <v>14452385</v>
      </c>
      <c r="B180" s="1" t="s">
        <v>168</v>
      </c>
      <c r="C180" s="14">
        <v>252385000111</v>
      </c>
      <c r="D180" s="13" t="s">
        <v>360</v>
      </c>
      <c r="E180" s="36">
        <f>VLOOKUP(C180,[3]Docentes!C:E,3,0)</f>
        <v>11</v>
      </c>
    </row>
    <row r="181" spans="1:7">
      <c r="A181" s="61">
        <v>14452385</v>
      </c>
      <c r="B181" s="1" t="s">
        <v>168</v>
      </c>
      <c r="C181" s="14">
        <v>252385000005</v>
      </c>
      <c r="D181" s="13" t="s">
        <v>361</v>
      </c>
      <c r="E181" s="13">
        <f>VLOOKUP(C181,[3]Docentes!C:E,3,0)</f>
        <v>1</v>
      </c>
    </row>
    <row r="182" spans="1:7">
      <c r="A182" s="61">
        <v>14452385</v>
      </c>
      <c r="B182" s="1" t="s">
        <v>168</v>
      </c>
      <c r="C182" s="14">
        <v>252385005392</v>
      </c>
      <c r="D182" s="13" t="s">
        <v>362</v>
      </c>
      <c r="E182" s="13">
        <f>VLOOKUP(C182,[3]Docentes!C:E,3,0)</f>
        <v>1</v>
      </c>
    </row>
    <row r="183" spans="1:7">
      <c r="A183" s="61">
        <v>14452385</v>
      </c>
      <c r="B183" s="1" t="s">
        <v>168</v>
      </c>
      <c r="C183" s="14">
        <v>252418000359</v>
      </c>
      <c r="D183" s="13" t="s">
        <v>363</v>
      </c>
      <c r="E183" s="13">
        <f>VLOOKUP(C183,[3]Docentes!C:E,3,0)</f>
        <v>1</v>
      </c>
    </row>
    <row r="184" spans="1:7">
      <c r="A184" s="41">
        <v>14452405</v>
      </c>
      <c r="B184" s="42" t="s">
        <v>249</v>
      </c>
      <c r="C184" s="35">
        <v>152405000207</v>
      </c>
      <c r="D184" s="4" t="s">
        <v>250</v>
      </c>
      <c r="E184" s="13">
        <v>40</v>
      </c>
      <c r="F184" s="56"/>
      <c r="G184" s="44"/>
    </row>
    <row r="185" spans="1:7">
      <c r="A185" s="41">
        <v>14452405</v>
      </c>
      <c r="B185" s="42" t="s">
        <v>249</v>
      </c>
      <c r="C185" s="35">
        <v>252405000015</v>
      </c>
      <c r="D185" s="4" t="s">
        <v>135</v>
      </c>
      <c r="E185" s="13">
        <v>1</v>
      </c>
      <c r="F185" s="56"/>
      <c r="G185" s="44"/>
    </row>
    <row r="186" spans="1:7">
      <c r="A186" s="41">
        <v>14452405</v>
      </c>
      <c r="B186" s="42" t="s">
        <v>249</v>
      </c>
      <c r="C186" s="35">
        <v>252405000023</v>
      </c>
      <c r="D186" s="4" t="s">
        <v>119</v>
      </c>
      <c r="E186" s="13">
        <v>1</v>
      </c>
      <c r="F186" s="56"/>
      <c r="G186" s="44"/>
    </row>
    <row r="187" spans="1:7">
      <c r="A187" s="41">
        <v>14452405</v>
      </c>
      <c r="B187" s="42" t="s">
        <v>249</v>
      </c>
      <c r="C187" s="35">
        <v>252405000031</v>
      </c>
      <c r="D187" s="4" t="s">
        <v>251</v>
      </c>
      <c r="E187" s="13">
        <v>1</v>
      </c>
      <c r="F187" s="56"/>
      <c r="G187" s="44"/>
    </row>
    <row r="188" spans="1:7">
      <c r="A188" s="41">
        <v>14452405</v>
      </c>
      <c r="B188" s="42" t="s">
        <v>249</v>
      </c>
      <c r="C188" s="35">
        <v>252405000091</v>
      </c>
      <c r="D188" s="4" t="s">
        <v>252</v>
      </c>
      <c r="E188" s="13">
        <v>1</v>
      </c>
      <c r="F188" s="56"/>
      <c r="G188" s="44"/>
    </row>
    <row r="189" spans="1:7">
      <c r="A189" s="41">
        <v>14452405</v>
      </c>
      <c r="B189" s="42" t="s">
        <v>249</v>
      </c>
      <c r="C189" s="35">
        <v>252405000112</v>
      </c>
      <c r="D189" s="4" t="s">
        <v>174</v>
      </c>
      <c r="E189" s="13">
        <v>1</v>
      </c>
      <c r="F189" s="56"/>
      <c r="G189" s="44"/>
    </row>
    <row r="190" spans="1:7">
      <c r="A190" s="41">
        <v>14452405</v>
      </c>
      <c r="B190" s="42" t="s">
        <v>249</v>
      </c>
      <c r="C190" s="35">
        <v>252405000139</v>
      </c>
      <c r="D190" s="4" t="s">
        <v>253</v>
      </c>
      <c r="E190" s="13">
        <v>1</v>
      </c>
      <c r="F190" s="56"/>
      <c r="G190" s="44"/>
    </row>
    <row r="191" spans="1:7">
      <c r="A191" s="41">
        <v>14452405</v>
      </c>
      <c r="B191" s="42" t="s">
        <v>249</v>
      </c>
      <c r="C191" s="35">
        <v>252405000147</v>
      </c>
      <c r="D191" s="4" t="s">
        <v>254</v>
      </c>
      <c r="E191" s="13">
        <v>1</v>
      </c>
      <c r="F191" s="56"/>
      <c r="G191" s="44"/>
    </row>
    <row r="192" spans="1:7">
      <c r="A192" s="41">
        <v>14452405</v>
      </c>
      <c r="B192" s="42" t="s">
        <v>249</v>
      </c>
      <c r="C192" s="35">
        <v>252405000171</v>
      </c>
      <c r="D192" s="4" t="s">
        <v>255</v>
      </c>
      <c r="E192" s="13">
        <v>1</v>
      </c>
      <c r="F192" s="56"/>
      <c r="G192" s="44"/>
    </row>
    <row r="193" spans="1:7">
      <c r="A193" s="41">
        <v>14452405</v>
      </c>
      <c r="B193" s="42" t="s">
        <v>249</v>
      </c>
      <c r="C193" s="35">
        <v>252405000252</v>
      </c>
      <c r="D193" s="4" t="s">
        <v>256</v>
      </c>
      <c r="E193" s="13">
        <v>1</v>
      </c>
      <c r="F193" s="56"/>
      <c r="G193" s="44"/>
    </row>
    <row r="194" spans="1:7">
      <c r="A194" s="41">
        <v>14452405</v>
      </c>
      <c r="B194" s="42" t="s">
        <v>249</v>
      </c>
      <c r="C194" s="35">
        <v>252405000279</v>
      </c>
      <c r="D194" s="4" t="s">
        <v>257</v>
      </c>
      <c r="E194" s="13">
        <v>1</v>
      </c>
      <c r="F194" s="56"/>
      <c r="G194" s="44"/>
    </row>
    <row r="195" spans="1:7">
      <c r="A195" s="41">
        <v>14452405</v>
      </c>
      <c r="B195" s="42" t="s">
        <v>249</v>
      </c>
      <c r="C195" s="35">
        <v>252405000287</v>
      </c>
      <c r="D195" s="4" t="s">
        <v>258</v>
      </c>
      <c r="E195" s="13">
        <v>1</v>
      </c>
      <c r="F195" s="56"/>
      <c r="G195" s="44"/>
    </row>
    <row r="196" spans="1:7">
      <c r="A196" s="41">
        <v>14452405</v>
      </c>
      <c r="B196" s="42" t="s">
        <v>249</v>
      </c>
      <c r="C196" s="35">
        <v>252405000295</v>
      </c>
      <c r="D196" s="4" t="s">
        <v>259</v>
      </c>
      <c r="E196" s="13">
        <v>1</v>
      </c>
      <c r="F196" s="56"/>
      <c r="G196" s="44"/>
    </row>
    <row r="197" spans="1:7">
      <c r="A197" s="41">
        <v>14452405</v>
      </c>
      <c r="B197" s="42" t="s">
        <v>249</v>
      </c>
      <c r="C197" s="35">
        <v>252405000309</v>
      </c>
      <c r="D197" s="4" t="s">
        <v>260</v>
      </c>
      <c r="E197" s="13">
        <v>1</v>
      </c>
      <c r="F197" s="56"/>
      <c r="G197" s="44"/>
    </row>
    <row r="198" spans="1:7">
      <c r="A198" s="41">
        <v>14452405</v>
      </c>
      <c r="B198" s="42" t="s">
        <v>249</v>
      </c>
      <c r="C198" s="35">
        <v>252405000341</v>
      </c>
      <c r="D198" s="4" t="s">
        <v>261</v>
      </c>
      <c r="E198" s="13">
        <v>1</v>
      </c>
      <c r="F198" s="56"/>
      <c r="G198" s="44"/>
    </row>
    <row r="199" spans="1:7">
      <c r="A199" s="41">
        <v>14452405</v>
      </c>
      <c r="B199" s="42" t="s">
        <v>249</v>
      </c>
      <c r="C199" s="35">
        <v>252405000368</v>
      </c>
      <c r="D199" s="4" t="s">
        <v>29</v>
      </c>
      <c r="E199" s="13">
        <v>1</v>
      </c>
      <c r="F199" s="56"/>
      <c r="G199" s="44"/>
    </row>
    <row r="200" spans="1:7">
      <c r="A200" s="41">
        <v>14452405</v>
      </c>
      <c r="B200" s="42" t="s">
        <v>249</v>
      </c>
      <c r="C200" s="35">
        <v>252405000392</v>
      </c>
      <c r="D200" s="4" t="s">
        <v>33</v>
      </c>
      <c r="E200" s="13">
        <v>1</v>
      </c>
      <c r="F200" s="56"/>
      <c r="G200" s="44"/>
    </row>
    <row r="201" spans="1:7">
      <c r="A201" s="41">
        <v>14452405</v>
      </c>
      <c r="B201" s="42" t="s">
        <v>249</v>
      </c>
      <c r="C201" s="35">
        <v>252405000457</v>
      </c>
      <c r="D201" s="4" t="s">
        <v>262</v>
      </c>
      <c r="E201" s="13">
        <v>1</v>
      </c>
      <c r="F201" s="56"/>
      <c r="G201" s="44"/>
    </row>
    <row r="202" spans="1:7">
      <c r="A202" s="41">
        <v>14452405</v>
      </c>
      <c r="B202" s="42" t="s">
        <v>249</v>
      </c>
      <c r="C202" s="35">
        <v>252405000465</v>
      </c>
      <c r="D202" s="4" t="s">
        <v>263</v>
      </c>
      <c r="E202" s="13">
        <v>1</v>
      </c>
      <c r="F202" s="56"/>
      <c r="G202" s="44"/>
    </row>
    <row r="203" spans="1:7">
      <c r="A203" s="41">
        <v>14452405</v>
      </c>
      <c r="B203" s="42" t="s">
        <v>249</v>
      </c>
      <c r="C203" s="35">
        <v>252405000473</v>
      </c>
      <c r="D203" s="4" t="s">
        <v>259</v>
      </c>
      <c r="E203" s="13">
        <v>1</v>
      </c>
      <c r="F203" s="56"/>
      <c r="G203" s="44"/>
    </row>
    <row r="204" spans="1:7">
      <c r="A204" s="41">
        <v>14452405</v>
      </c>
      <c r="B204" s="42" t="s">
        <v>249</v>
      </c>
      <c r="C204" s="35">
        <v>252405000490</v>
      </c>
      <c r="D204" s="4" t="s">
        <v>264</v>
      </c>
      <c r="E204" s="13">
        <v>1</v>
      </c>
      <c r="F204" s="56"/>
      <c r="G204" s="44"/>
    </row>
    <row r="205" spans="1:7">
      <c r="A205" s="41">
        <v>14452405</v>
      </c>
      <c r="B205" s="42" t="s">
        <v>249</v>
      </c>
      <c r="C205" s="35">
        <v>252405000562</v>
      </c>
      <c r="D205" s="4" t="s">
        <v>265</v>
      </c>
      <c r="E205" s="13">
        <v>1</v>
      </c>
      <c r="F205" s="56"/>
      <c r="G205" s="44"/>
    </row>
    <row r="206" spans="1:7">
      <c r="A206" s="41">
        <v>14452405</v>
      </c>
      <c r="B206" s="42" t="s">
        <v>249</v>
      </c>
      <c r="C206" s="35">
        <v>252405000589</v>
      </c>
      <c r="D206" s="4" t="s">
        <v>266</v>
      </c>
      <c r="E206" s="13">
        <v>1</v>
      </c>
      <c r="F206" s="56"/>
      <c r="G206" s="44"/>
    </row>
    <row r="207" spans="1:7">
      <c r="A207" s="41">
        <v>14452405</v>
      </c>
      <c r="B207" s="42" t="s">
        <v>249</v>
      </c>
      <c r="C207" s="35">
        <v>252405000597</v>
      </c>
      <c r="D207" s="4" t="s">
        <v>183</v>
      </c>
      <c r="E207" s="13">
        <v>1</v>
      </c>
      <c r="F207" s="56"/>
      <c r="G207" s="44"/>
    </row>
    <row r="208" spans="1:7">
      <c r="A208" s="41">
        <v>14452405</v>
      </c>
      <c r="B208" s="42" t="s">
        <v>249</v>
      </c>
      <c r="C208" s="35">
        <v>252405000678</v>
      </c>
      <c r="D208" s="4" t="s">
        <v>267</v>
      </c>
      <c r="E208" s="13">
        <v>1</v>
      </c>
      <c r="F208" s="56"/>
      <c r="G208" s="44"/>
    </row>
    <row r="209" spans="1:7">
      <c r="A209" s="41">
        <v>14452405</v>
      </c>
      <c r="B209" s="42" t="s">
        <v>249</v>
      </c>
      <c r="C209" s="35">
        <v>252405000686</v>
      </c>
      <c r="D209" s="4" t="s">
        <v>268</v>
      </c>
      <c r="E209" s="13">
        <v>1</v>
      </c>
      <c r="F209" s="56"/>
      <c r="G209" s="44"/>
    </row>
    <row r="210" spans="1:7">
      <c r="A210" s="41">
        <v>14452405</v>
      </c>
      <c r="B210" s="42" t="s">
        <v>249</v>
      </c>
      <c r="C210" s="35">
        <v>552405000000</v>
      </c>
      <c r="D210" s="4" t="s">
        <v>269</v>
      </c>
      <c r="E210" s="13">
        <v>1</v>
      </c>
      <c r="F210" s="56"/>
      <c r="G210" s="44"/>
    </row>
    <row r="211" spans="1:7">
      <c r="A211" s="41">
        <v>14452405</v>
      </c>
      <c r="B211" s="42" t="s">
        <v>249</v>
      </c>
      <c r="C211" s="35">
        <v>252405000082</v>
      </c>
      <c r="D211" s="4" t="s">
        <v>270</v>
      </c>
      <c r="E211" s="13">
        <v>2</v>
      </c>
      <c r="F211" s="56"/>
      <c r="G211" s="44"/>
    </row>
    <row r="212" spans="1:7">
      <c r="A212" s="41">
        <v>14452405</v>
      </c>
      <c r="B212" s="42" t="s">
        <v>249</v>
      </c>
      <c r="C212" s="35">
        <v>252405000121</v>
      </c>
      <c r="D212" s="4" t="s">
        <v>212</v>
      </c>
      <c r="E212" s="13">
        <v>2</v>
      </c>
      <c r="F212" s="56"/>
      <c r="G212" s="44"/>
    </row>
    <row r="213" spans="1:7">
      <c r="A213" s="41">
        <v>14452405</v>
      </c>
      <c r="B213" s="42" t="s">
        <v>249</v>
      </c>
      <c r="C213" s="35">
        <v>252405000317</v>
      </c>
      <c r="D213" s="4" t="s">
        <v>271</v>
      </c>
      <c r="E213" s="13">
        <v>2</v>
      </c>
      <c r="F213" s="56"/>
      <c r="G213" s="44"/>
    </row>
    <row r="214" spans="1:7">
      <c r="A214" s="41">
        <v>14452405</v>
      </c>
      <c r="B214" s="42" t="s">
        <v>249</v>
      </c>
      <c r="C214" s="35">
        <v>252405000325</v>
      </c>
      <c r="D214" s="4" t="s">
        <v>159</v>
      </c>
      <c r="E214" s="13">
        <v>2</v>
      </c>
      <c r="F214" s="56"/>
      <c r="G214" s="44"/>
    </row>
    <row r="215" spans="1:7">
      <c r="A215" s="41">
        <v>14452405</v>
      </c>
      <c r="B215" s="42" t="s">
        <v>249</v>
      </c>
      <c r="C215" s="35">
        <v>252405000406</v>
      </c>
      <c r="D215" s="4" t="s">
        <v>272</v>
      </c>
      <c r="E215" s="13">
        <v>2</v>
      </c>
      <c r="F215" s="56"/>
      <c r="G215" s="44"/>
    </row>
    <row r="216" spans="1:7">
      <c r="A216" s="41">
        <v>14452405</v>
      </c>
      <c r="B216" s="42" t="s">
        <v>249</v>
      </c>
      <c r="C216" s="35">
        <v>252405000449</v>
      </c>
      <c r="D216" s="4" t="s">
        <v>273</v>
      </c>
      <c r="E216" s="13">
        <v>2</v>
      </c>
      <c r="F216" s="56"/>
      <c r="G216" s="44"/>
    </row>
    <row r="217" spans="1:7">
      <c r="A217" s="41">
        <v>14452405</v>
      </c>
      <c r="B217" s="42" t="s">
        <v>249</v>
      </c>
      <c r="C217" s="35">
        <v>252405000481</v>
      </c>
      <c r="D217" s="4" t="s">
        <v>274</v>
      </c>
      <c r="E217" s="13">
        <v>2</v>
      </c>
      <c r="F217" s="56"/>
      <c r="G217" s="44"/>
    </row>
    <row r="218" spans="1:7">
      <c r="A218" s="41">
        <v>14452405</v>
      </c>
      <c r="B218" s="42" t="s">
        <v>249</v>
      </c>
      <c r="C218" s="35">
        <v>252405000058</v>
      </c>
      <c r="D218" s="4" t="s">
        <v>275</v>
      </c>
      <c r="E218" s="13">
        <v>3</v>
      </c>
      <c r="F218" s="56"/>
      <c r="G218" s="44"/>
    </row>
    <row r="219" spans="1:7">
      <c r="A219" s="41">
        <v>14452405</v>
      </c>
      <c r="B219" s="42" t="s">
        <v>249</v>
      </c>
      <c r="C219" s="35">
        <v>252405000066</v>
      </c>
      <c r="D219" s="4" t="s">
        <v>196</v>
      </c>
      <c r="E219" s="13">
        <v>5</v>
      </c>
      <c r="F219" s="56"/>
      <c r="G219" s="44"/>
    </row>
    <row r="220" spans="1:7">
      <c r="A220" s="41">
        <v>14452405</v>
      </c>
      <c r="B220" s="42" t="s">
        <v>249</v>
      </c>
      <c r="C220" s="35">
        <v>252405000651</v>
      </c>
      <c r="D220" s="4" t="s">
        <v>276</v>
      </c>
      <c r="E220" s="13">
        <v>10</v>
      </c>
      <c r="F220" s="56"/>
      <c r="G220" s="44"/>
    </row>
    <row r="221" spans="1:7">
      <c r="A221" s="41">
        <v>14452405</v>
      </c>
      <c r="B221" s="42" t="s">
        <v>249</v>
      </c>
      <c r="C221" s="35">
        <v>152405000631</v>
      </c>
      <c r="D221" s="4" t="s">
        <v>277</v>
      </c>
      <c r="E221" s="13">
        <v>11</v>
      </c>
      <c r="F221" s="56"/>
      <c r="G221" s="44"/>
    </row>
    <row r="222" spans="1:7">
      <c r="A222" s="41">
        <v>14452418</v>
      </c>
      <c r="B222" s="42" t="s">
        <v>169</v>
      </c>
      <c r="C222" s="35">
        <v>152418000133</v>
      </c>
      <c r="D222" s="4" t="s">
        <v>191</v>
      </c>
      <c r="E222" s="13">
        <v>41</v>
      </c>
    </row>
    <row r="223" spans="1:7">
      <c r="A223" s="41">
        <v>14452418</v>
      </c>
      <c r="B223" s="42" t="s">
        <v>169</v>
      </c>
      <c r="C223" s="35">
        <v>152418000460</v>
      </c>
      <c r="D223" s="4" t="s">
        <v>170</v>
      </c>
      <c r="E223" s="13">
        <v>1</v>
      </c>
    </row>
    <row r="224" spans="1:7">
      <c r="A224" s="41">
        <v>14452418</v>
      </c>
      <c r="B224" s="42" t="s">
        <v>169</v>
      </c>
      <c r="C224" s="35">
        <v>152418000486</v>
      </c>
      <c r="D224" s="4" t="s">
        <v>171</v>
      </c>
      <c r="E224" s="13">
        <v>1</v>
      </c>
    </row>
    <row r="225" spans="1:5">
      <c r="A225" s="41">
        <v>14452418</v>
      </c>
      <c r="B225" s="42" t="s">
        <v>169</v>
      </c>
      <c r="C225" s="35">
        <v>252418000031</v>
      </c>
      <c r="D225" s="4" t="s">
        <v>172</v>
      </c>
      <c r="E225" s="13">
        <v>1</v>
      </c>
    </row>
    <row r="226" spans="1:5">
      <c r="A226" s="41">
        <v>14452418</v>
      </c>
      <c r="B226" s="42" t="s">
        <v>169</v>
      </c>
      <c r="C226" s="35">
        <v>252418000057</v>
      </c>
      <c r="D226" s="4" t="s">
        <v>173</v>
      </c>
      <c r="E226" s="13">
        <v>1</v>
      </c>
    </row>
    <row r="227" spans="1:5">
      <c r="A227" s="41">
        <v>14452418</v>
      </c>
      <c r="B227" s="42" t="s">
        <v>169</v>
      </c>
      <c r="C227" s="35">
        <v>252418000278</v>
      </c>
      <c r="D227" s="4" t="s">
        <v>174</v>
      </c>
      <c r="E227" s="13">
        <v>1</v>
      </c>
    </row>
    <row r="228" spans="1:5">
      <c r="A228" s="41">
        <v>14452418</v>
      </c>
      <c r="B228" s="42" t="s">
        <v>169</v>
      </c>
      <c r="C228" s="35">
        <v>252418000413</v>
      </c>
      <c r="D228" s="4" t="s">
        <v>175</v>
      </c>
      <c r="E228" s="13">
        <v>1</v>
      </c>
    </row>
    <row r="229" spans="1:5">
      <c r="A229" s="41">
        <v>14452418</v>
      </c>
      <c r="B229" s="42" t="s">
        <v>169</v>
      </c>
      <c r="C229" s="35">
        <v>252418000511</v>
      </c>
      <c r="D229" s="4" t="s">
        <v>176</v>
      </c>
      <c r="E229" s="13">
        <v>1</v>
      </c>
    </row>
    <row r="230" spans="1:5">
      <c r="A230" s="41">
        <v>14452418</v>
      </c>
      <c r="B230" s="42" t="s">
        <v>169</v>
      </c>
      <c r="C230" s="35">
        <v>252418000545</v>
      </c>
      <c r="D230" s="4" t="s">
        <v>177</v>
      </c>
      <c r="E230" s="13">
        <v>1</v>
      </c>
    </row>
    <row r="231" spans="1:5">
      <c r="A231" s="41">
        <v>14452418</v>
      </c>
      <c r="B231" s="42" t="s">
        <v>169</v>
      </c>
      <c r="C231" s="35">
        <v>252418000561</v>
      </c>
      <c r="D231" s="4" t="s">
        <v>178</v>
      </c>
      <c r="E231" s="13">
        <v>1</v>
      </c>
    </row>
    <row r="232" spans="1:5">
      <c r="A232" s="41">
        <v>14452418</v>
      </c>
      <c r="B232" s="42" t="s">
        <v>169</v>
      </c>
      <c r="C232" s="35">
        <v>252418000570</v>
      </c>
      <c r="D232" s="4" t="s">
        <v>179</v>
      </c>
      <c r="E232" s="13">
        <v>1</v>
      </c>
    </row>
    <row r="233" spans="1:5">
      <c r="A233" s="41">
        <v>14452418</v>
      </c>
      <c r="B233" s="42" t="s">
        <v>169</v>
      </c>
      <c r="C233" s="35">
        <v>252418000600</v>
      </c>
      <c r="D233" s="4" t="s">
        <v>180</v>
      </c>
      <c r="E233" s="13">
        <v>1</v>
      </c>
    </row>
    <row r="234" spans="1:5">
      <c r="A234" s="41">
        <v>14452418</v>
      </c>
      <c r="B234" s="42" t="s">
        <v>169</v>
      </c>
      <c r="C234" s="35">
        <v>252418000626</v>
      </c>
      <c r="D234" s="4" t="s">
        <v>181</v>
      </c>
      <c r="E234" s="13">
        <v>1</v>
      </c>
    </row>
    <row r="235" spans="1:5">
      <c r="A235" s="41">
        <v>14452418</v>
      </c>
      <c r="B235" s="42" t="s">
        <v>169</v>
      </c>
      <c r="C235" s="35">
        <v>252418000677</v>
      </c>
      <c r="D235" s="4" t="s">
        <v>182</v>
      </c>
      <c r="E235" s="13">
        <v>1</v>
      </c>
    </row>
    <row r="236" spans="1:5">
      <c r="A236" s="41">
        <v>14452418</v>
      </c>
      <c r="B236" s="42" t="s">
        <v>169</v>
      </c>
      <c r="C236" s="35">
        <v>252418000014</v>
      </c>
      <c r="D236" s="4" t="s">
        <v>183</v>
      </c>
      <c r="E236" s="13">
        <v>2</v>
      </c>
    </row>
    <row r="237" spans="1:5">
      <c r="A237" s="41">
        <v>14452418</v>
      </c>
      <c r="B237" s="42" t="s">
        <v>169</v>
      </c>
      <c r="C237" s="35">
        <v>252418000090</v>
      </c>
      <c r="D237" s="4" t="s">
        <v>184</v>
      </c>
      <c r="E237" s="13">
        <v>2</v>
      </c>
    </row>
    <row r="238" spans="1:5">
      <c r="A238" s="41">
        <v>14452418</v>
      </c>
      <c r="B238" s="42" t="s">
        <v>169</v>
      </c>
      <c r="C238" s="35">
        <v>252418000529</v>
      </c>
      <c r="D238" s="4" t="s">
        <v>18</v>
      </c>
      <c r="E238" s="13">
        <v>2</v>
      </c>
    </row>
    <row r="239" spans="1:5">
      <c r="A239" s="41">
        <v>14452418</v>
      </c>
      <c r="B239" s="42" t="s">
        <v>169</v>
      </c>
      <c r="C239" s="35">
        <v>252418000065</v>
      </c>
      <c r="D239" s="4" t="s">
        <v>185</v>
      </c>
      <c r="E239" s="13">
        <v>3</v>
      </c>
    </row>
    <row r="240" spans="1:5">
      <c r="A240" s="41">
        <v>14452418</v>
      </c>
      <c r="B240" s="42" t="s">
        <v>169</v>
      </c>
      <c r="C240" s="35">
        <v>252418000308</v>
      </c>
      <c r="D240" s="4" t="s">
        <v>186</v>
      </c>
      <c r="E240" s="13">
        <v>3</v>
      </c>
    </row>
    <row r="241" spans="1:5">
      <c r="A241" s="41">
        <v>14452418</v>
      </c>
      <c r="B241" s="42" t="s">
        <v>169</v>
      </c>
      <c r="C241" s="35">
        <v>252418000537</v>
      </c>
      <c r="D241" s="4" t="s">
        <v>187</v>
      </c>
      <c r="E241" s="13">
        <v>3</v>
      </c>
    </row>
    <row r="242" spans="1:5">
      <c r="A242" s="41">
        <v>14452418</v>
      </c>
      <c r="B242" s="42" t="s">
        <v>169</v>
      </c>
      <c r="C242" s="35">
        <v>252418000219</v>
      </c>
      <c r="D242" s="4" t="s">
        <v>188</v>
      </c>
      <c r="E242" s="13">
        <v>8</v>
      </c>
    </row>
    <row r="243" spans="1:5">
      <c r="A243" s="41">
        <v>14452418</v>
      </c>
      <c r="B243" s="42" t="s">
        <v>169</v>
      </c>
      <c r="C243" s="35">
        <v>252418000154</v>
      </c>
      <c r="D243" s="4" t="s">
        <v>189</v>
      </c>
      <c r="E243" s="13">
        <v>10</v>
      </c>
    </row>
    <row r="244" spans="1:5">
      <c r="A244" s="41">
        <v>14452418</v>
      </c>
      <c r="B244" s="42" t="s">
        <v>169</v>
      </c>
      <c r="C244" s="35">
        <v>252418000049</v>
      </c>
      <c r="D244" s="4" t="s">
        <v>190</v>
      </c>
      <c r="E244" s="13">
        <v>12</v>
      </c>
    </row>
    <row r="245" spans="1:5">
      <c r="A245" s="41">
        <v>14452427</v>
      </c>
      <c r="B245" s="42" t="s">
        <v>93</v>
      </c>
      <c r="C245" s="14">
        <v>152427000626</v>
      </c>
      <c r="D245" s="13" t="s">
        <v>94</v>
      </c>
      <c r="E245" s="13">
        <f>VLOOKUP(C:C,'[1]Docentes por establecimiento'!$C$1:$E$65536,3,0)</f>
        <v>53</v>
      </c>
    </row>
    <row r="246" spans="1:5">
      <c r="A246" s="41">
        <v>14452427</v>
      </c>
      <c r="B246" s="42" t="s">
        <v>93</v>
      </c>
      <c r="C246" s="14">
        <v>252427000043</v>
      </c>
      <c r="D246" s="13" t="s">
        <v>95</v>
      </c>
      <c r="E246" s="13">
        <f>VLOOKUP(C:C,'[1]Docentes por establecimiento'!$C$1:$E$65536,3,0)</f>
        <v>2</v>
      </c>
    </row>
    <row r="247" spans="1:5">
      <c r="A247" s="41">
        <v>14452427</v>
      </c>
      <c r="B247" s="42" t="s">
        <v>93</v>
      </c>
      <c r="C247" s="14">
        <v>252427000060</v>
      </c>
      <c r="D247" s="13" t="s">
        <v>96</v>
      </c>
      <c r="E247" s="13">
        <f>VLOOKUP(C:C,'[1]Docentes por establecimiento'!$C$1:$E$65536,3,0)</f>
        <v>3</v>
      </c>
    </row>
    <row r="248" spans="1:5">
      <c r="A248" s="41">
        <v>14452427</v>
      </c>
      <c r="B248" s="42" t="s">
        <v>93</v>
      </c>
      <c r="C248" s="14">
        <v>252427000078</v>
      </c>
      <c r="D248" s="13" t="s">
        <v>97</v>
      </c>
      <c r="E248" s="13">
        <f>VLOOKUP(C:C,'[1]Docentes por establecimiento'!$C$1:$E$65536,3,0)</f>
        <v>3</v>
      </c>
    </row>
    <row r="249" spans="1:5">
      <c r="A249" s="41">
        <v>14452427</v>
      </c>
      <c r="B249" s="42" t="s">
        <v>93</v>
      </c>
      <c r="C249" s="14">
        <v>252427000094</v>
      </c>
      <c r="D249" s="13" t="s">
        <v>98</v>
      </c>
      <c r="E249" s="13">
        <f>VLOOKUP(C:C,'[1]Docentes por establecimiento'!$C$1:$E$65536,3,0)</f>
        <v>3</v>
      </c>
    </row>
    <row r="250" spans="1:5">
      <c r="A250" s="41">
        <v>14452427</v>
      </c>
      <c r="B250" s="42" t="s">
        <v>93</v>
      </c>
      <c r="C250" s="14">
        <v>252427000108</v>
      </c>
      <c r="D250" s="13" t="s">
        <v>99</v>
      </c>
      <c r="E250" s="13">
        <f>VLOOKUP(C:C,'[1]Docentes por establecimiento'!$C$1:$E$65536,3,0)</f>
        <v>2</v>
      </c>
    </row>
    <row r="251" spans="1:5">
      <c r="A251" s="41">
        <v>14452427</v>
      </c>
      <c r="B251" s="42" t="s">
        <v>93</v>
      </c>
      <c r="C251" s="14">
        <v>252427000116</v>
      </c>
      <c r="D251" s="13" t="s">
        <v>100</v>
      </c>
      <c r="E251" s="13">
        <f>VLOOKUP(C:C,'[1]Docentes por establecimiento'!$C$1:$E$65536,3,0)</f>
        <v>4</v>
      </c>
    </row>
    <row r="252" spans="1:5">
      <c r="A252" s="41">
        <v>14452427</v>
      </c>
      <c r="B252" s="42" t="s">
        <v>93</v>
      </c>
      <c r="C252" s="14">
        <v>252427000205</v>
      </c>
      <c r="D252" s="13" t="s">
        <v>101</v>
      </c>
      <c r="E252" s="13">
        <f>VLOOKUP(C:C,'[1]Docentes por establecimiento'!$C$1:$E$65536,3,0)</f>
        <v>1</v>
      </c>
    </row>
    <row r="253" spans="1:5">
      <c r="A253" s="41">
        <v>14452427</v>
      </c>
      <c r="B253" s="42" t="s">
        <v>93</v>
      </c>
      <c r="C253" s="14">
        <v>252427000264</v>
      </c>
      <c r="D253" s="13" t="s">
        <v>102</v>
      </c>
      <c r="E253" s="13">
        <f>VLOOKUP(C:C,'[1]Docentes por establecimiento'!$C$1:$E$65536,3,0)</f>
        <v>3</v>
      </c>
    </row>
    <row r="254" spans="1:5">
      <c r="A254" s="41">
        <v>14452427</v>
      </c>
      <c r="B254" s="42" t="s">
        <v>93</v>
      </c>
      <c r="C254" s="14">
        <v>252427000299</v>
      </c>
      <c r="D254" s="13" t="s">
        <v>103</v>
      </c>
      <c r="E254" s="13">
        <f>VLOOKUP(C:C,'[1]Docentes por establecimiento'!$C$1:$E$65536,3,0)</f>
        <v>1</v>
      </c>
    </row>
    <row r="255" spans="1:5">
      <c r="A255" s="41">
        <v>14452427</v>
      </c>
      <c r="B255" s="42" t="s">
        <v>93</v>
      </c>
      <c r="C255" s="14">
        <v>252427000302</v>
      </c>
      <c r="D255" s="13" t="s">
        <v>104</v>
      </c>
      <c r="E255" s="13">
        <f>VLOOKUP(C:C,'[1]Docentes por establecimiento'!$C$1:$E$65536,3,0)</f>
        <v>2</v>
      </c>
    </row>
    <row r="256" spans="1:5">
      <c r="A256" s="41">
        <v>14452427</v>
      </c>
      <c r="B256" s="42" t="s">
        <v>93</v>
      </c>
      <c r="C256" s="14">
        <v>252427000311</v>
      </c>
      <c r="D256" s="13" t="s">
        <v>105</v>
      </c>
      <c r="E256" s="13">
        <f>VLOOKUP(C:C,'[1]Docentes por establecimiento'!$C$1:$E$65536,3,0)</f>
        <v>4</v>
      </c>
    </row>
    <row r="257" spans="1:6">
      <c r="A257" s="41">
        <v>14452427</v>
      </c>
      <c r="B257" s="42" t="s">
        <v>93</v>
      </c>
      <c r="C257" s="14">
        <v>252427000353</v>
      </c>
      <c r="D257" s="13" t="s">
        <v>106</v>
      </c>
      <c r="E257" s="13">
        <f>VLOOKUP(C:C,'[1]Docentes por establecimiento'!$C$1:$E$65536,3,0)</f>
        <v>5</v>
      </c>
    </row>
    <row r="258" spans="1:6">
      <c r="A258" s="41">
        <v>14452427</v>
      </c>
      <c r="B258" s="42" t="s">
        <v>93</v>
      </c>
      <c r="C258" s="14">
        <v>252427000400</v>
      </c>
      <c r="D258" s="13" t="s">
        <v>107</v>
      </c>
      <c r="E258" s="13">
        <f>VLOOKUP(C:C,'[1]Docentes por establecimiento'!$C$1:$E$65536,3,0)</f>
        <v>5</v>
      </c>
    </row>
    <row r="259" spans="1:6">
      <c r="A259" s="41">
        <v>14452427</v>
      </c>
      <c r="B259" s="42" t="s">
        <v>93</v>
      </c>
      <c r="C259" s="14">
        <v>252427000442</v>
      </c>
      <c r="D259" s="13" t="s">
        <v>108</v>
      </c>
      <c r="E259" s="13">
        <f>VLOOKUP(C:C,'[1]Docentes por establecimiento'!$C$1:$E$65536,3,0)</f>
        <v>2</v>
      </c>
    </row>
    <row r="260" spans="1:6">
      <c r="A260" s="41">
        <v>14452427</v>
      </c>
      <c r="B260" s="42" t="s">
        <v>93</v>
      </c>
      <c r="C260" s="14">
        <v>252427000451</v>
      </c>
      <c r="D260" s="13" t="s">
        <v>109</v>
      </c>
      <c r="E260" s="13">
        <f>VLOOKUP(C:C,'[1]Docentes por establecimiento'!$C$1:$E$65536,3,0)</f>
        <v>2</v>
      </c>
    </row>
    <row r="261" spans="1:6">
      <c r="A261" s="41">
        <v>14452427</v>
      </c>
      <c r="B261" s="42" t="s">
        <v>93</v>
      </c>
      <c r="C261" s="14">
        <v>252427000485</v>
      </c>
      <c r="D261" s="13" t="s">
        <v>110</v>
      </c>
      <c r="E261" s="13">
        <f>VLOOKUP(C:C,'[1]Docentes por establecimiento'!$C$1:$E$65536,3,0)</f>
        <v>1</v>
      </c>
    </row>
    <row r="262" spans="1:6">
      <c r="A262" s="41">
        <v>14452427</v>
      </c>
      <c r="B262" s="42" t="s">
        <v>93</v>
      </c>
      <c r="C262" s="14">
        <v>252427000507</v>
      </c>
      <c r="D262" s="13" t="s">
        <v>111</v>
      </c>
      <c r="E262" s="13">
        <f>VLOOKUP(C:C,'[1]Docentes por establecimiento'!$C$1:$E$65536,3,0)</f>
        <v>2</v>
      </c>
    </row>
    <row r="263" spans="1:6">
      <c r="A263" s="41">
        <v>14452427</v>
      </c>
      <c r="B263" s="42" t="s">
        <v>93</v>
      </c>
      <c r="C263" s="14">
        <v>252427000574</v>
      </c>
      <c r="D263" s="13" t="s">
        <v>112</v>
      </c>
      <c r="E263" s="13">
        <f>VLOOKUP(C:C,'[1]Docentes por establecimiento'!$C$1:$E$65536,3,0)</f>
        <v>1</v>
      </c>
    </row>
    <row r="264" spans="1:6">
      <c r="A264" s="41">
        <v>14452427</v>
      </c>
      <c r="B264" s="42" t="s">
        <v>93</v>
      </c>
      <c r="C264" s="14">
        <v>252427000612</v>
      </c>
      <c r="D264" s="13" t="s">
        <v>113</v>
      </c>
      <c r="E264" s="13">
        <f>VLOOKUP(C:C,'[1]Docentes por establecimiento'!$C$1:$E$65536,3,0)</f>
        <v>2</v>
      </c>
    </row>
    <row r="265" spans="1:6">
      <c r="A265" s="41">
        <v>14452427</v>
      </c>
      <c r="B265" s="42" t="s">
        <v>93</v>
      </c>
      <c r="C265" s="14">
        <v>252427000671</v>
      </c>
      <c r="D265" s="13" t="s">
        <v>114</v>
      </c>
      <c r="E265" s="13">
        <f>VLOOKUP(C:C,'[1]Docentes por establecimiento'!$C$1:$E$65536,3,0)</f>
        <v>1</v>
      </c>
    </row>
    <row r="266" spans="1:6">
      <c r="A266" s="41">
        <v>14452427</v>
      </c>
      <c r="B266" s="42" t="s">
        <v>93</v>
      </c>
      <c r="C266" s="14">
        <v>252427000701</v>
      </c>
      <c r="D266" s="13" t="s">
        <v>115</v>
      </c>
      <c r="E266" s="13">
        <f>VLOOKUP(C:C,'[1]Docentes por establecimiento'!$C$1:$E$65536,3,0)</f>
        <v>3</v>
      </c>
    </row>
    <row r="267" spans="1:6">
      <c r="A267" s="41">
        <v>14452427</v>
      </c>
      <c r="B267" s="42" t="s">
        <v>93</v>
      </c>
      <c r="C267" s="14">
        <v>252427000728</v>
      </c>
      <c r="D267" s="13" t="s">
        <v>116</v>
      </c>
      <c r="E267" s="13">
        <f>VLOOKUP(C:C,'[1]Docentes por establecimiento'!$C$1:$E$65536,3,0)</f>
        <v>1</v>
      </c>
    </row>
    <row r="268" spans="1:6">
      <c r="A268" s="41">
        <v>14452435</v>
      </c>
      <c r="B268" s="42" t="s">
        <v>31</v>
      </c>
      <c r="C268" s="35">
        <v>352435000162</v>
      </c>
      <c r="D268" s="4" t="s">
        <v>32</v>
      </c>
      <c r="E268" s="37" t="s">
        <v>497</v>
      </c>
      <c r="F268" s="65" t="e">
        <f>#REF!*#REF!</f>
        <v>#REF!</v>
      </c>
    </row>
    <row r="269" spans="1:6">
      <c r="A269" s="41">
        <v>14452435</v>
      </c>
      <c r="B269" s="42" t="s">
        <v>31</v>
      </c>
      <c r="C269" s="35">
        <v>252435000061</v>
      </c>
      <c r="D269" s="4" t="s">
        <v>33</v>
      </c>
      <c r="E269" s="37" t="s">
        <v>498</v>
      </c>
      <c r="F269" s="65" t="e">
        <f>#REF!*#REF!</f>
        <v>#REF!</v>
      </c>
    </row>
    <row r="270" spans="1:6">
      <c r="A270" s="41">
        <v>14452435</v>
      </c>
      <c r="B270" s="42" t="s">
        <v>31</v>
      </c>
      <c r="C270" s="35">
        <v>252435000095</v>
      </c>
      <c r="D270" s="4" t="s">
        <v>34</v>
      </c>
      <c r="E270" s="37" t="s">
        <v>498</v>
      </c>
      <c r="F270" s="65"/>
    </row>
    <row r="271" spans="1:6">
      <c r="A271" s="41">
        <v>14452435</v>
      </c>
      <c r="B271" s="42" t="s">
        <v>31</v>
      </c>
      <c r="C271" s="35">
        <v>252435000133</v>
      </c>
      <c r="D271" s="4" t="s">
        <v>35</v>
      </c>
      <c r="E271" s="37" t="s">
        <v>498</v>
      </c>
      <c r="F271" s="65"/>
    </row>
    <row r="272" spans="1:6">
      <c r="A272" s="41">
        <v>14452435</v>
      </c>
      <c r="B272" s="42" t="s">
        <v>31</v>
      </c>
      <c r="C272" s="35">
        <v>252435000192</v>
      </c>
      <c r="D272" s="4" t="s">
        <v>36</v>
      </c>
      <c r="E272" s="37" t="s">
        <v>498</v>
      </c>
      <c r="F272" s="65"/>
    </row>
    <row r="273" spans="1:7">
      <c r="A273" s="41">
        <v>14452435</v>
      </c>
      <c r="B273" s="42" t="s">
        <v>31</v>
      </c>
      <c r="C273" s="35">
        <v>252435000231</v>
      </c>
      <c r="D273" s="4" t="s">
        <v>28</v>
      </c>
      <c r="E273" s="37" t="s">
        <v>498</v>
      </c>
      <c r="F273" s="65"/>
    </row>
    <row r="274" spans="1:7">
      <c r="A274" s="41">
        <v>14452435</v>
      </c>
      <c r="B274" s="42" t="s">
        <v>31</v>
      </c>
      <c r="C274" s="35">
        <v>252435000281</v>
      </c>
      <c r="D274" s="4" t="s">
        <v>37</v>
      </c>
      <c r="E274" s="37" t="s">
        <v>498</v>
      </c>
      <c r="F274" s="65"/>
    </row>
    <row r="275" spans="1:7">
      <c r="A275" s="41">
        <v>14452435</v>
      </c>
      <c r="B275" s="42" t="s">
        <v>31</v>
      </c>
      <c r="C275" s="35">
        <v>252435000290</v>
      </c>
      <c r="D275" s="4" t="s">
        <v>38</v>
      </c>
      <c r="E275" s="37" t="s">
        <v>498</v>
      </c>
      <c r="F275" s="65"/>
    </row>
    <row r="276" spans="1:7">
      <c r="A276" s="41">
        <v>14452435</v>
      </c>
      <c r="B276" s="42" t="s">
        <v>31</v>
      </c>
      <c r="C276" s="35">
        <v>252435000087</v>
      </c>
      <c r="D276" s="4" t="s">
        <v>39</v>
      </c>
      <c r="E276" s="37" t="s">
        <v>498</v>
      </c>
      <c r="F276" s="65"/>
    </row>
    <row r="277" spans="1:7">
      <c r="A277" s="41">
        <v>14452435</v>
      </c>
      <c r="B277" s="42" t="s">
        <v>31</v>
      </c>
      <c r="C277" s="35">
        <v>252435000109</v>
      </c>
      <c r="D277" s="4" t="s">
        <v>40</v>
      </c>
      <c r="E277" s="37" t="s">
        <v>498</v>
      </c>
      <c r="F277" s="65">
        <v>5625000</v>
      </c>
    </row>
    <row r="278" spans="1:7">
      <c r="A278" s="41">
        <v>14452435</v>
      </c>
      <c r="B278" s="42" t="s">
        <v>31</v>
      </c>
      <c r="C278" s="35">
        <v>252435000150</v>
      </c>
      <c r="D278" s="4" t="s">
        <v>41</v>
      </c>
      <c r="E278" s="37" t="s">
        <v>498</v>
      </c>
      <c r="F278" s="65"/>
    </row>
    <row r="279" spans="1:7">
      <c r="A279" s="41">
        <v>14452435</v>
      </c>
      <c r="B279" s="42" t="s">
        <v>31</v>
      </c>
      <c r="C279" s="35">
        <v>252435000303</v>
      </c>
      <c r="D279" s="4" t="s">
        <v>42</v>
      </c>
      <c r="E279" s="37" t="s">
        <v>498</v>
      </c>
      <c r="F279" s="65"/>
    </row>
    <row r="280" spans="1:7">
      <c r="A280" s="41">
        <v>14452435</v>
      </c>
      <c r="B280" s="42" t="s">
        <v>31</v>
      </c>
      <c r="C280" s="35">
        <v>252435000079</v>
      </c>
      <c r="D280" s="4" t="s">
        <v>43</v>
      </c>
      <c r="E280" s="37" t="s">
        <v>498</v>
      </c>
      <c r="F280" s="65"/>
    </row>
    <row r="281" spans="1:7">
      <c r="A281" s="41">
        <v>14452435</v>
      </c>
      <c r="B281" s="42" t="s">
        <v>31</v>
      </c>
      <c r="C281" s="35">
        <v>252435000125</v>
      </c>
      <c r="D281" s="4" t="s">
        <v>44</v>
      </c>
      <c r="E281" s="37" t="s">
        <v>498</v>
      </c>
      <c r="F281" s="65"/>
    </row>
    <row r="282" spans="1:7">
      <c r="A282" s="41">
        <v>14452435</v>
      </c>
      <c r="B282" s="42" t="s">
        <v>31</v>
      </c>
      <c r="C282" s="35">
        <v>252435000273</v>
      </c>
      <c r="D282" s="4" t="s">
        <v>45</v>
      </c>
      <c r="E282" s="37" t="s">
        <v>498</v>
      </c>
      <c r="F282" s="65"/>
    </row>
    <row r="283" spans="1:7">
      <c r="A283" s="41">
        <v>14452435</v>
      </c>
      <c r="B283" s="42" t="s">
        <v>31</v>
      </c>
      <c r="C283" s="35">
        <v>252435000052</v>
      </c>
      <c r="D283" s="4" t="s">
        <v>46</v>
      </c>
      <c r="E283" s="37" t="s">
        <v>498</v>
      </c>
      <c r="F283" s="65"/>
    </row>
    <row r="284" spans="1:7">
      <c r="A284" s="41">
        <v>14452435</v>
      </c>
      <c r="B284" s="42" t="s">
        <v>31</v>
      </c>
      <c r="C284" s="35">
        <v>252435000036</v>
      </c>
      <c r="D284" s="4" t="s">
        <v>47</v>
      </c>
      <c r="E284" s="37" t="s">
        <v>498</v>
      </c>
      <c r="F284" s="65"/>
    </row>
    <row r="285" spans="1:7">
      <c r="A285" s="41">
        <v>14452435</v>
      </c>
      <c r="B285" s="42" t="s">
        <v>31</v>
      </c>
      <c r="C285" s="35">
        <v>252435000176</v>
      </c>
      <c r="D285" s="4" t="s">
        <v>48</v>
      </c>
      <c r="E285" s="37" t="s">
        <v>498</v>
      </c>
      <c r="F285" s="65"/>
    </row>
    <row r="286" spans="1:7">
      <c r="A286" s="41">
        <v>14452435</v>
      </c>
      <c r="B286" s="42" t="s">
        <v>31</v>
      </c>
      <c r="C286" s="35">
        <v>252435000320</v>
      </c>
      <c r="D286" s="4" t="s">
        <v>49</v>
      </c>
      <c r="E286" s="37" t="s">
        <v>498</v>
      </c>
      <c r="F286" s="65" t="e">
        <f>#REF!*#REF!</f>
        <v>#REF!</v>
      </c>
    </row>
    <row r="287" spans="1:7">
      <c r="A287" s="41">
        <v>14452540</v>
      </c>
      <c r="B287" s="42" t="s">
        <v>288</v>
      </c>
      <c r="C287" s="14">
        <v>152540000136</v>
      </c>
      <c r="D287" s="13" t="s">
        <v>289</v>
      </c>
      <c r="E287" s="13">
        <f>VLOOKUP(C:C,'[2]Docentes por establecimiento'!$C$1:$E$65536,3,0)</f>
        <v>31</v>
      </c>
      <c r="F287" s="56"/>
      <c r="G287" s="57"/>
    </row>
    <row r="288" spans="1:7">
      <c r="A288" s="41">
        <v>14452540</v>
      </c>
      <c r="B288" s="42" t="s">
        <v>288</v>
      </c>
      <c r="C288" s="14">
        <v>252540000092</v>
      </c>
      <c r="D288" s="13" t="s">
        <v>290</v>
      </c>
      <c r="E288" s="13">
        <f>VLOOKUP(C:C,'[2]Docentes por establecimiento'!$C$1:$E$65536,3,0)</f>
        <v>19</v>
      </c>
      <c r="F288" s="56"/>
      <c r="G288" s="57"/>
    </row>
    <row r="289" spans="1:7">
      <c r="A289" s="41">
        <v>14452540</v>
      </c>
      <c r="B289" s="42" t="s">
        <v>288</v>
      </c>
      <c r="C289" s="14">
        <v>252540000602</v>
      </c>
      <c r="D289" s="13" t="s">
        <v>291</v>
      </c>
      <c r="E289" s="13">
        <f>VLOOKUP(C:C,'[2]Docentes por establecimiento'!$C$1:$E$65536,3,0)</f>
        <v>17</v>
      </c>
      <c r="F289" s="56"/>
      <c r="G289" s="57"/>
    </row>
    <row r="290" spans="1:7">
      <c r="A290" s="41">
        <v>14452540</v>
      </c>
      <c r="B290" s="42" t="s">
        <v>288</v>
      </c>
      <c r="C290" s="14">
        <v>252540000751</v>
      </c>
      <c r="D290" s="13" t="s">
        <v>292</v>
      </c>
      <c r="E290" s="13">
        <f>VLOOKUP(C:C,'[2]Docentes por establecimiento'!$C$1:$E$65536,3,0)</f>
        <v>14</v>
      </c>
      <c r="F290" s="56"/>
      <c r="G290" s="57"/>
    </row>
    <row r="291" spans="1:7">
      <c r="A291" s="41">
        <v>14452612</v>
      </c>
      <c r="B291" s="42" t="s">
        <v>499</v>
      </c>
      <c r="C291" s="35">
        <v>252612000076</v>
      </c>
      <c r="D291" s="4" t="s">
        <v>500</v>
      </c>
      <c r="E291" s="37" t="s">
        <v>497</v>
      </c>
      <c r="F291" s="65" t="e">
        <f>#REF!*#REF!</f>
        <v>#REF!</v>
      </c>
    </row>
    <row r="292" spans="1:7">
      <c r="A292" s="41">
        <v>14452612</v>
      </c>
      <c r="B292" s="42" t="s">
        <v>499</v>
      </c>
      <c r="C292" s="35">
        <v>152612000012</v>
      </c>
      <c r="D292" s="4" t="s">
        <v>501</v>
      </c>
      <c r="E292" s="37" t="s">
        <v>497</v>
      </c>
      <c r="F292" s="65"/>
    </row>
    <row r="293" spans="1:7">
      <c r="A293" s="41">
        <v>14452612</v>
      </c>
      <c r="B293" s="42" t="s">
        <v>499</v>
      </c>
      <c r="C293" s="35">
        <v>252612000042</v>
      </c>
      <c r="D293" s="4" t="s">
        <v>502</v>
      </c>
      <c r="E293" s="37" t="s">
        <v>498</v>
      </c>
      <c r="F293" s="65" t="e">
        <f>#REF!*#REF!</f>
        <v>#REF!</v>
      </c>
    </row>
    <row r="294" spans="1:7">
      <c r="A294" s="41">
        <v>14452612</v>
      </c>
      <c r="B294" s="42" t="s">
        <v>499</v>
      </c>
      <c r="C294" s="35">
        <v>252612000319</v>
      </c>
      <c r="D294" s="4" t="s">
        <v>503</v>
      </c>
      <c r="E294" s="37" t="s">
        <v>498</v>
      </c>
      <c r="F294" s="65"/>
    </row>
    <row r="295" spans="1:7">
      <c r="A295" s="41">
        <v>14452612</v>
      </c>
      <c r="B295" s="42" t="s">
        <v>499</v>
      </c>
      <c r="C295" s="35">
        <v>252612000327</v>
      </c>
      <c r="D295" s="4" t="s">
        <v>28</v>
      </c>
      <c r="E295" s="37" t="s">
        <v>498</v>
      </c>
      <c r="F295" s="65"/>
    </row>
    <row r="296" spans="1:7">
      <c r="A296" s="41">
        <v>14452612</v>
      </c>
      <c r="B296" s="42" t="s">
        <v>499</v>
      </c>
      <c r="C296" s="35">
        <v>252612000432</v>
      </c>
      <c r="D296" s="4" t="s">
        <v>504</v>
      </c>
      <c r="E296" s="37" t="s">
        <v>498</v>
      </c>
      <c r="F296" s="65"/>
    </row>
    <row r="297" spans="1:7">
      <c r="A297" s="41">
        <v>14452612</v>
      </c>
      <c r="B297" s="42" t="s">
        <v>499</v>
      </c>
      <c r="C297" s="35">
        <v>252612000467</v>
      </c>
      <c r="D297" s="4" t="s">
        <v>505</v>
      </c>
      <c r="E297" s="37" t="s">
        <v>498</v>
      </c>
      <c r="F297" s="65"/>
    </row>
    <row r="298" spans="1:7">
      <c r="A298" s="41">
        <v>14452612</v>
      </c>
      <c r="B298" s="42" t="s">
        <v>499</v>
      </c>
      <c r="C298" s="35">
        <v>252612000483</v>
      </c>
      <c r="D298" s="4" t="s">
        <v>506</v>
      </c>
      <c r="E298" s="37" t="s">
        <v>498</v>
      </c>
      <c r="F298" s="65"/>
    </row>
    <row r="299" spans="1:7">
      <c r="A299" s="41">
        <v>14452612</v>
      </c>
      <c r="B299" s="42" t="s">
        <v>499</v>
      </c>
      <c r="C299" s="35">
        <v>252612000505</v>
      </c>
      <c r="D299" s="4" t="s">
        <v>10</v>
      </c>
      <c r="E299" s="37" t="s">
        <v>498</v>
      </c>
      <c r="F299" s="65"/>
    </row>
    <row r="300" spans="1:7">
      <c r="A300" s="41">
        <v>14452612</v>
      </c>
      <c r="B300" s="42" t="s">
        <v>499</v>
      </c>
      <c r="C300" s="35">
        <v>252612000521</v>
      </c>
      <c r="D300" s="4" t="s">
        <v>507</v>
      </c>
      <c r="E300" s="37" t="s">
        <v>498</v>
      </c>
      <c r="F300" s="65"/>
    </row>
    <row r="301" spans="1:7">
      <c r="A301" s="41">
        <v>14452612</v>
      </c>
      <c r="B301" s="42" t="s">
        <v>499</v>
      </c>
      <c r="C301" s="35">
        <v>252612000564</v>
      </c>
      <c r="D301" s="4" t="s">
        <v>508</v>
      </c>
      <c r="E301" s="37" t="s">
        <v>498</v>
      </c>
      <c r="F301" s="65" t="e">
        <f>#REF!*#REF!</f>
        <v>#REF!</v>
      </c>
    </row>
    <row r="302" spans="1:7">
      <c r="A302" s="41">
        <v>14452612</v>
      </c>
      <c r="B302" s="42" t="s">
        <v>499</v>
      </c>
      <c r="C302" s="35">
        <v>252612000581</v>
      </c>
      <c r="D302" s="4" t="s">
        <v>509</v>
      </c>
      <c r="E302" s="37" t="s">
        <v>498</v>
      </c>
      <c r="F302" s="65"/>
    </row>
    <row r="303" spans="1:7">
      <c r="A303" s="41">
        <v>14452612</v>
      </c>
      <c r="B303" s="42" t="s">
        <v>499</v>
      </c>
      <c r="C303" s="35">
        <v>252612000599</v>
      </c>
      <c r="D303" s="4" t="s">
        <v>510</v>
      </c>
      <c r="E303" s="37" t="s">
        <v>498</v>
      </c>
      <c r="F303" s="65"/>
    </row>
    <row r="304" spans="1:7">
      <c r="A304" s="41">
        <v>14452612</v>
      </c>
      <c r="B304" s="42" t="s">
        <v>499</v>
      </c>
      <c r="C304" s="35">
        <v>252612000637</v>
      </c>
      <c r="D304" s="4" t="s">
        <v>511</v>
      </c>
      <c r="E304" s="37" t="s">
        <v>498</v>
      </c>
      <c r="F304" s="65"/>
    </row>
    <row r="305" spans="1:6">
      <c r="A305" s="41">
        <v>14452612</v>
      </c>
      <c r="B305" s="42" t="s">
        <v>499</v>
      </c>
      <c r="C305" s="35">
        <v>252612000645</v>
      </c>
      <c r="D305" s="4" t="s">
        <v>512</v>
      </c>
      <c r="E305" s="37" t="s">
        <v>498</v>
      </c>
      <c r="F305" s="65"/>
    </row>
    <row r="306" spans="1:6">
      <c r="A306" s="41">
        <v>14452612</v>
      </c>
      <c r="B306" s="42" t="s">
        <v>499</v>
      </c>
      <c r="C306" s="35">
        <v>252612000653</v>
      </c>
      <c r="D306" s="4" t="s">
        <v>513</v>
      </c>
      <c r="E306" s="37" t="s">
        <v>498</v>
      </c>
      <c r="F306" s="65"/>
    </row>
    <row r="307" spans="1:6">
      <c r="A307" s="41">
        <v>14452612</v>
      </c>
      <c r="B307" s="42" t="s">
        <v>499</v>
      </c>
      <c r="C307" s="35">
        <v>252612000700</v>
      </c>
      <c r="D307" s="4" t="s">
        <v>39</v>
      </c>
      <c r="E307" s="37" t="s">
        <v>498</v>
      </c>
      <c r="F307" s="65"/>
    </row>
    <row r="308" spans="1:6">
      <c r="A308" s="41">
        <v>14452612</v>
      </c>
      <c r="B308" s="42" t="s">
        <v>499</v>
      </c>
      <c r="C308" s="35">
        <v>252612000742</v>
      </c>
      <c r="D308" s="4" t="s">
        <v>514</v>
      </c>
      <c r="E308" s="37" t="s">
        <v>498</v>
      </c>
      <c r="F308" s="65"/>
    </row>
    <row r="309" spans="1:6">
      <c r="A309" s="41">
        <v>14452612</v>
      </c>
      <c r="B309" s="42" t="s">
        <v>499</v>
      </c>
      <c r="C309" s="35">
        <v>252612000751</v>
      </c>
      <c r="D309" s="4" t="s">
        <v>515</v>
      </c>
      <c r="E309" s="37" t="s">
        <v>498</v>
      </c>
      <c r="F309" s="65" t="e">
        <f>#REF!*#REF!</f>
        <v>#REF!</v>
      </c>
    </row>
    <row r="310" spans="1:6">
      <c r="A310" s="41">
        <v>14452612</v>
      </c>
      <c r="B310" s="42" t="s">
        <v>499</v>
      </c>
      <c r="C310" s="35">
        <v>252612000823</v>
      </c>
      <c r="D310" s="4" t="s">
        <v>516</v>
      </c>
      <c r="E310" s="37" t="s">
        <v>498</v>
      </c>
      <c r="F310" s="65"/>
    </row>
    <row r="311" spans="1:6">
      <c r="A311" s="41">
        <v>14452612</v>
      </c>
      <c r="B311" s="42" t="s">
        <v>499</v>
      </c>
      <c r="C311" s="35">
        <v>252612000874</v>
      </c>
      <c r="D311" s="4" t="s">
        <v>517</v>
      </c>
      <c r="E311" s="37" t="s">
        <v>498</v>
      </c>
      <c r="F311" s="65"/>
    </row>
    <row r="312" spans="1:6">
      <c r="A312" s="41">
        <v>14452612</v>
      </c>
      <c r="B312" s="42" t="s">
        <v>499</v>
      </c>
      <c r="C312" s="35">
        <v>252612000882</v>
      </c>
      <c r="D312" s="4" t="s">
        <v>518</v>
      </c>
      <c r="E312" s="37" t="s">
        <v>498</v>
      </c>
      <c r="F312" s="65"/>
    </row>
    <row r="313" spans="1:6">
      <c r="A313" s="41">
        <v>14452612</v>
      </c>
      <c r="B313" s="42" t="s">
        <v>499</v>
      </c>
      <c r="C313" s="35">
        <v>252612000904</v>
      </c>
      <c r="D313" s="4" t="s">
        <v>519</v>
      </c>
      <c r="E313" s="37" t="s">
        <v>498</v>
      </c>
      <c r="F313" s="65"/>
    </row>
    <row r="314" spans="1:6">
      <c r="A314" s="41">
        <v>14452612</v>
      </c>
      <c r="B314" s="42" t="s">
        <v>499</v>
      </c>
      <c r="C314" s="35">
        <v>252612000912</v>
      </c>
      <c r="D314" s="4" t="s">
        <v>520</v>
      </c>
      <c r="E314" s="37" t="s">
        <v>498</v>
      </c>
      <c r="F314" s="65"/>
    </row>
    <row r="315" spans="1:6">
      <c r="A315" s="41">
        <v>14452612</v>
      </c>
      <c r="B315" s="42" t="s">
        <v>499</v>
      </c>
      <c r="C315" s="35">
        <v>252612000921</v>
      </c>
      <c r="D315" s="4" t="s">
        <v>521</v>
      </c>
      <c r="E315" s="37" t="s">
        <v>498</v>
      </c>
      <c r="F315" s="65"/>
    </row>
    <row r="316" spans="1:6" ht="15.75" thickBot="1">
      <c r="A316" s="43">
        <v>14452612</v>
      </c>
      <c r="B316" s="42" t="s">
        <v>499</v>
      </c>
      <c r="C316" s="35">
        <v>252612001005</v>
      </c>
      <c r="D316" s="4" t="s">
        <v>522</v>
      </c>
      <c r="E316" s="37" t="s">
        <v>498</v>
      </c>
      <c r="F316" s="65"/>
    </row>
    <row r="317" spans="1:6">
      <c r="A317" s="13">
        <v>14452612</v>
      </c>
      <c r="B317" s="13" t="s">
        <v>499</v>
      </c>
      <c r="C317" s="35">
        <v>252612001013</v>
      </c>
      <c r="D317" s="4" t="s">
        <v>7</v>
      </c>
      <c r="E317" s="37" t="s">
        <v>498</v>
      </c>
      <c r="F317" s="9" t="e">
        <f>#REF!*#REF!</f>
        <v>#REF!</v>
      </c>
    </row>
    <row r="318" spans="1:6">
      <c r="A318" s="13">
        <v>14452612</v>
      </c>
      <c r="B318" s="13" t="s">
        <v>499</v>
      </c>
      <c r="C318" s="35">
        <v>252612001064</v>
      </c>
      <c r="D318" s="4" t="s">
        <v>523</v>
      </c>
      <c r="E318" s="37" t="s">
        <v>498</v>
      </c>
      <c r="F318" s="12"/>
    </row>
    <row r="319" spans="1:6">
      <c r="A319" s="13">
        <v>14452612</v>
      </c>
      <c r="B319" s="13" t="s">
        <v>499</v>
      </c>
      <c r="C319" s="35">
        <v>252612000084</v>
      </c>
      <c r="D319" s="4" t="s">
        <v>183</v>
      </c>
      <c r="E319" s="37" t="s">
        <v>498</v>
      </c>
      <c r="F319" s="59"/>
    </row>
    <row r="320" spans="1:6">
      <c r="A320" s="13">
        <v>14452612</v>
      </c>
      <c r="B320" s="13" t="s">
        <v>499</v>
      </c>
      <c r="C320" s="35">
        <v>252612000149</v>
      </c>
      <c r="D320" s="4" t="s">
        <v>524</v>
      </c>
      <c r="E320" s="37" t="s">
        <v>498</v>
      </c>
      <c r="F320" s="59"/>
    </row>
    <row r="321" spans="1:6">
      <c r="A321" s="13">
        <v>14452612</v>
      </c>
      <c r="B321" s="13" t="s">
        <v>499</v>
      </c>
      <c r="C321" s="35">
        <v>252612000271</v>
      </c>
      <c r="D321" s="4" t="s">
        <v>525</v>
      </c>
      <c r="E321" s="37" t="s">
        <v>498</v>
      </c>
      <c r="F321" s="59"/>
    </row>
    <row r="322" spans="1:6">
      <c r="A322" s="13">
        <v>14452612</v>
      </c>
      <c r="B322" s="13" t="s">
        <v>499</v>
      </c>
      <c r="C322" s="35">
        <v>252612000572</v>
      </c>
      <c r="D322" s="4" t="s">
        <v>526</v>
      </c>
      <c r="E322" s="37" t="s">
        <v>498</v>
      </c>
      <c r="F322" s="59"/>
    </row>
    <row r="323" spans="1:6">
      <c r="A323" s="13">
        <v>14452612</v>
      </c>
      <c r="B323" s="13" t="s">
        <v>499</v>
      </c>
      <c r="C323" s="35">
        <v>252612000602</v>
      </c>
      <c r="D323" s="4" t="s">
        <v>527</v>
      </c>
      <c r="E323" s="37" t="s">
        <v>498</v>
      </c>
      <c r="F323" s="59"/>
    </row>
    <row r="324" spans="1:6">
      <c r="A324" s="13">
        <v>14452612</v>
      </c>
      <c r="B324" s="13" t="s">
        <v>499</v>
      </c>
      <c r="C324" s="35">
        <v>252612000688</v>
      </c>
      <c r="D324" s="4" t="s">
        <v>528</v>
      </c>
      <c r="E324" s="37" t="s">
        <v>498</v>
      </c>
      <c r="F324" s="59"/>
    </row>
    <row r="325" spans="1:6">
      <c r="A325" s="13">
        <v>14452612</v>
      </c>
      <c r="B325" s="13" t="s">
        <v>499</v>
      </c>
      <c r="C325" s="35">
        <v>252612000971</v>
      </c>
      <c r="D325" s="4" t="s">
        <v>529</v>
      </c>
      <c r="E325" s="37" t="s">
        <v>498</v>
      </c>
      <c r="F325" s="60" t="e">
        <f>#REF!*#REF!</f>
        <v>#REF!</v>
      </c>
    </row>
    <row r="326" spans="1:6">
      <c r="A326" s="13">
        <v>14452612</v>
      </c>
      <c r="B326" s="13" t="s">
        <v>499</v>
      </c>
      <c r="C326" s="35">
        <v>252699000590</v>
      </c>
      <c r="D326" s="4" t="s">
        <v>530</v>
      </c>
      <c r="E326" s="37" t="s">
        <v>498</v>
      </c>
      <c r="F326" s="12"/>
    </row>
    <row r="327" spans="1:6">
      <c r="A327" s="13">
        <v>14452612</v>
      </c>
      <c r="B327" s="13" t="s">
        <v>499</v>
      </c>
      <c r="C327" s="35">
        <v>252612000122</v>
      </c>
      <c r="D327" s="4" t="s">
        <v>531</v>
      </c>
      <c r="E327" s="37" t="s">
        <v>498</v>
      </c>
      <c r="F327" s="59"/>
    </row>
    <row r="328" spans="1:6">
      <c r="A328" s="13">
        <v>14452612</v>
      </c>
      <c r="B328" s="13" t="s">
        <v>499</v>
      </c>
      <c r="C328" s="35">
        <v>252612000114</v>
      </c>
      <c r="D328" s="4" t="s">
        <v>532</v>
      </c>
      <c r="E328" s="37" t="s">
        <v>498</v>
      </c>
      <c r="F328" s="59"/>
    </row>
    <row r="329" spans="1:6">
      <c r="A329" s="13">
        <v>14452612</v>
      </c>
      <c r="B329" s="13" t="s">
        <v>499</v>
      </c>
      <c r="C329" s="35">
        <v>252612000165</v>
      </c>
      <c r="D329" s="4" t="s">
        <v>40</v>
      </c>
      <c r="E329" s="37" t="s">
        <v>498</v>
      </c>
      <c r="F329" s="59"/>
    </row>
    <row r="330" spans="1:6">
      <c r="A330" s="13">
        <v>14452612</v>
      </c>
      <c r="B330" s="13" t="s">
        <v>499</v>
      </c>
      <c r="C330" s="35">
        <v>252612000092</v>
      </c>
      <c r="D330" s="4" t="s">
        <v>212</v>
      </c>
      <c r="E330" s="37" t="s">
        <v>498</v>
      </c>
      <c r="F330" s="59"/>
    </row>
    <row r="331" spans="1:6">
      <c r="A331" s="13">
        <v>14452612</v>
      </c>
      <c r="B331" s="13" t="s">
        <v>499</v>
      </c>
      <c r="C331" s="35">
        <v>252612000106</v>
      </c>
      <c r="D331" s="4" t="s">
        <v>533</v>
      </c>
      <c r="E331" s="37" t="s">
        <v>498</v>
      </c>
      <c r="F331" s="59"/>
    </row>
    <row r="332" spans="1:6">
      <c r="A332" s="13">
        <v>14452612</v>
      </c>
      <c r="B332" s="13" t="s">
        <v>499</v>
      </c>
      <c r="C332" s="35">
        <v>252612000831</v>
      </c>
      <c r="D332" s="4" t="s">
        <v>534</v>
      </c>
      <c r="E332" s="37" t="s">
        <v>498</v>
      </c>
      <c r="F332" s="59"/>
    </row>
    <row r="333" spans="1:6">
      <c r="A333" s="13">
        <v>14452612</v>
      </c>
      <c r="B333" s="13" t="s">
        <v>499</v>
      </c>
      <c r="C333" s="14">
        <v>252612001111</v>
      </c>
      <c r="D333" s="13" t="s">
        <v>535</v>
      </c>
      <c r="E333" s="37" t="s">
        <v>498</v>
      </c>
      <c r="F333" s="59" t="e">
        <f>#REF!*#REF!</f>
        <v>#REF!</v>
      </c>
    </row>
    <row r="334" spans="1:6">
      <c r="A334" s="13">
        <v>14452612</v>
      </c>
      <c r="B334" s="13" t="s">
        <v>499</v>
      </c>
      <c r="C334" s="35">
        <v>452612000806</v>
      </c>
      <c r="D334" s="4" t="s">
        <v>536</v>
      </c>
      <c r="E334" s="37" t="s">
        <v>498</v>
      </c>
      <c r="F334" s="60"/>
    </row>
    <row r="335" spans="1:6">
      <c r="A335" s="13">
        <v>14452621</v>
      </c>
      <c r="B335" s="13" t="s">
        <v>51</v>
      </c>
      <c r="C335" s="35">
        <v>252621000321</v>
      </c>
      <c r="D335" s="4" t="s">
        <v>52</v>
      </c>
      <c r="E335" s="13">
        <v>39</v>
      </c>
      <c r="F335" s="2"/>
    </row>
    <row r="336" spans="1:6">
      <c r="A336" s="13">
        <v>14452621</v>
      </c>
      <c r="B336" s="13" t="s">
        <v>51</v>
      </c>
      <c r="C336" s="35">
        <v>252621000038</v>
      </c>
      <c r="D336" s="4" t="s">
        <v>53</v>
      </c>
      <c r="E336" s="13">
        <v>1</v>
      </c>
      <c r="F336" s="11"/>
    </row>
    <row r="337" spans="1:6">
      <c r="A337" s="13">
        <v>14452621</v>
      </c>
      <c r="B337" s="13" t="s">
        <v>51</v>
      </c>
      <c r="C337" s="35">
        <v>252621000097</v>
      </c>
      <c r="D337" s="4" t="s">
        <v>54</v>
      </c>
      <c r="E337" s="13">
        <v>1</v>
      </c>
      <c r="F337" s="33"/>
    </row>
    <row r="338" spans="1:6">
      <c r="A338" s="13">
        <v>14452621</v>
      </c>
      <c r="B338" s="13" t="s">
        <v>51</v>
      </c>
      <c r="C338" s="35">
        <v>252621000186</v>
      </c>
      <c r="D338" s="4" t="s">
        <v>55</v>
      </c>
      <c r="E338" s="13">
        <v>1</v>
      </c>
      <c r="F338" s="11"/>
    </row>
    <row r="339" spans="1:6">
      <c r="A339" s="13">
        <v>14452621</v>
      </c>
      <c r="B339" s="13" t="s">
        <v>51</v>
      </c>
      <c r="C339" s="35">
        <v>252621000534</v>
      </c>
      <c r="D339" s="4" t="s">
        <v>56</v>
      </c>
      <c r="E339" s="13">
        <v>1</v>
      </c>
      <c r="F339" s="32"/>
    </row>
    <row r="340" spans="1:6">
      <c r="A340" s="13">
        <v>14452621</v>
      </c>
      <c r="B340" s="13" t="s">
        <v>51</v>
      </c>
      <c r="C340" s="35">
        <v>252621000542</v>
      </c>
      <c r="D340" s="4" t="s">
        <v>57</v>
      </c>
      <c r="E340" s="13">
        <v>1</v>
      </c>
      <c r="F340" s="32"/>
    </row>
    <row r="341" spans="1:6">
      <c r="A341" s="13">
        <v>14452621</v>
      </c>
      <c r="B341" s="13" t="s">
        <v>51</v>
      </c>
      <c r="C341" s="35">
        <v>252621000593</v>
      </c>
      <c r="D341" s="4" t="s">
        <v>58</v>
      </c>
      <c r="E341" s="13">
        <v>1</v>
      </c>
      <c r="F341" s="32"/>
    </row>
    <row r="342" spans="1:6">
      <c r="A342" s="13">
        <v>14452621</v>
      </c>
      <c r="B342" s="13" t="s">
        <v>51</v>
      </c>
      <c r="C342" s="35">
        <v>252621000607</v>
      </c>
      <c r="D342" s="4" t="s">
        <v>59</v>
      </c>
      <c r="E342" s="13">
        <v>1</v>
      </c>
      <c r="F342" s="32"/>
    </row>
    <row r="343" spans="1:6">
      <c r="A343" s="13">
        <v>14452621</v>
      </c>
      <c r="B343" s="13" t="s">
        <v>51</v>
      </c>
      <c r="C343" s="35">
        <v>252621000658</v>
      </c>
      <c r="D343" s="4" t="s">
        <v>60</v>
      </c>
      <c r="E343" s="13">
        <v>1</v>
      </c>
      <c r="F343" s="32"/>
    </row>
    <row r="344" spans="1:6">
      <c r="A344" s="13">
        <v>14452621</v>
      </c>
      <c r="B344" s="13" t="s">
        <v>51</v>
      </c>
      <c r="C344" s="35">
        <v>252621000810</v>
      </c>
      <c r="D344" s="4" t="s">
        <v>61</v>
      </c>
      <c r="E344" s="13">
        <v>1</v>
      </c>
      <c r="F344" s="32"/>
    </row>
    <row r="345" spans="1:6">
      <c r="A345" s="13">
        <v>14452621</v>
      </c>
      <c r="B345" s="13" t="s">
        <v>51</v>
      </c>
      <c r="C345" s="35">
        <v>252621000895</v>
      </c>
      <c r="D345" s="4" t="s">
        <v>62</v>
      </c>
      <c r="E345" s="13">
        <v>1</v>
      </c>
      <c r="F345" s="33"/>
    </row>
    <row r="346" spans="1:6">
      <c r="A346" s="13">
        <v>14452621</v>
      </c>
      <c r="B346" s="13" t="s">
        <v>51</v>
      </c>
      <c r="C346" s="35">
        <v>252621000909</v>
      </c>
      <c r="D346" s="4" t="s">
        <v>63</v>
      </c>
      <c r="E346" s="13">
        <v>1</v>
      </c>
      <c r="F346" s="11"/>
    </row>
    <row r="347" spans="1:6">
      <c r="A347" s="13">
        <v>14452621</v>
      </c>
      <c r="B347" s="13" t="s">
        <v>51</v>
      </c>
      <c r="C347" s="35">
        <v>252621000925</v>
      </c>
      <c r="D347" s="4" t="s">
        <v>64</v>
      </c>
      <c r="E347" s="13">
        <v>1</v>
      </c>
      <c r="F347" s="32"/>
    </row>
    <row r="348" spans="1:6">
      <c r="A348" s="13">
        <v>14452621</v>
      </c>
      <c r="B348" s="13" t="s">
        <v>51</v>
      </c>
      <c r="C348" s="35">
        <v>552621000005</v>
      </c>
      <c r="D348" s="4" t="s">
        <v>65</v>
      </c>
      <c r="E348" s="13">
        <v>1</v>
      </c>
      <c r="F348" s="32"/>
    </row>
    <row r="349" spans="1:6">
      <c r="A349" s="13">
        <v>14452621</v>
      </c>
      <c r="B349" s="13" t="s">
        <v>51</v>
      </c>
      <c r="C349" s="35">
        <v>552621000012</v>
      </c>
      <c r="D349" s="4" t="s">
        <v>66</v>
      </c>
      <c r="E349" s="13">
        <v>1</v>
      </c>
      <c r="F349" s="32"/>
    </row>
    <row r="350" spans="1:6">
      <c r="A350" s="13">
        <v>14452621</v>
      </c>
      <c r="B350" s="13" t="s">
        <v>51</v>
      </c>
      <c r="C350" s="35">
        <v>552621000088</v>
      </c>
      <c r="D350" s="4" t="s">
        <v>67</v>
      </c>
      <c r="E350" s="13">
        <v>1</v>
      </c>
      <c r="F350" s="32"/>
    </row>
    <row r="351" spans="1:6">
      <c r="A351" s="13">
        <v>14452621</v>
      </c>
      <c r="B351" s="13" t="s">
        <v>51</v>
      </c>
      <c r="C351" s="35">
        <v>552621000090</v>
      </c>
      <c r="D351" s="4" t="s">
        <v>68</v>
      </c>
      <c r="E351" s="13">
        <v>1</v>
      </c>
      <c r="F351" s="32"/>
    </row>
    <row r="352" spans="1:6">
      <c r="A352" s="13">
        <v>14452621</v>
      </c>
      <c r="B352" s="13" t="s">
        <v>51</v>
      </c>
      <c r="C352" s="35">
        <v>552621000091</v>
      </c>
      <c r="D352" s="4" t="s">
        <v>69</v>
      </c>
      <c r="E352" s="13">
        <v>1</v>
      </c>
      <c r="F352" s="32"/>
    </row>
    <row r="353" spans="1:6">
      <c r="A353" s="13">
        <v>14452621</v>
      </c>
      <c r="B353" s="13" t="s">
        <v>51</v>
      </c>
      <c r="C353" s="35">
        <v>552621000093</v>
      </c>
      <c r="D353" s="4" t="s">
        <v>70</v>
      </c>
      <c r="E353" s="13">
        <v>1</v>
      </c>
      <c r="F353" s="33"/>
    </row>
    <row r="354" spans="1:6">
      <c r="A354" s="13">
        <v>14452621</v>
      </c>
      <c r="B354" s="13" t="s">
        <v>51</v>
      </c>
      <c r="C354" s="35">
        <v>252621000011</v>
      </c>
      <c r="D354" s="4" t="s">
        <v>71</v>
      </c>
      <c r="E354" s="13">
        <v>2</v>
      </c>
      <c r="F354" s="11"/>
    </row>
    <row r="355" spans="1:6">
      <c r="A355" s="13">
        <v>14452621</v>
      </c>
      <c r="B355" s="13" t="s">
        <v>51</v>
      </c>
      <c r="C355" s="35">
        <v>252621000089</v>
      </c>
      <c r="D355" s="4" t="s">
        <v>72</v>
      </c>
      <c r="E355" s="13">
        <v>2</v>
      </c>
      <c r="F355" s="32"/>
    </row>
    <row r="356" spans="1:6">
      <c r="A356" s="13">
        <v>14452621</v>
      </c>
      <c r="B356" s="13" t="s">
        <v>51</v>
      </c>
      <c r="C356" s="35">
        <v>252621000356</v>
      </c>
      <c r="D356" s="4" t="s">
        <v>73</v>
      </c>
      <c r="E356" s="13">
        <v>2</v>
      </c>
      <c r="F356" s="32"/>
    </row>
    <row r="357" spans="1:6">
      <c r="A357" s="13">
        <v>14452621</v>
      </c>
      <c r="B357" s="13" t="s">
        <v>51</v>
      </c>
      <c r="C357" s="35">
        <v>252621000381</v>
      </c>
      <c r="D357" s="4" t="s">
        <v>74</v>
      </c>
      <c r="E357" s="13">
        <v>2</v>
      </c>
      <c r="F357" s="32"/>
    </row>
    <row r="358" spans="1:6">
      <c r="A358" s="13">
        <v>14452621</v>
      </c>
      <c r="B358" s="13" t="s">
        <v>51</v>
      </c>
      <c r="C358" s="35">
        <v>252621000496</v>
      </c>
      <c r="D358" s="4" t="s">
        <v>75</v>
      </c>
      <c r="E358" s="13">
        <v>2</v>
      </c>
      <c r="F358" s="32"/>
    </row>
    <row r="359" spans="1:6">
      <c r="A359" s="13">
        <v>14452621</v>
      </c>
      <c r="B359" s="13" t="s">
        <v>51</v>
      </c>
      <c r="C359" s="35">
        <v>252621000526</v>
      </c>
      <c r="D359" s="4" t="s">
        <v>76</v>
      </c>
      <c r="E359" s="13">
        <v>2</v>
      </c>
      <c r="F359" s="32"/>
    </row>
    <row r="360" spans="1:6">
      <c r="A360" s="13">
        <v>14452621</v>
      </c>
      <c r="B360" s="13" t="s">
        <v>51</v>
      </c>
      <c r="C360" s="35">
        <v>252621000577</v>
      </c>
      <c r="D360" s="4" t="s">
        <v>77</v>
      </c>
      <c r="E360" s="13">
        <v>2</v>
      </c>
      <c r="F360" s="32"/>
    </row>
    <row r="361" spans="1:6">
      <c r="A361" s="13">
        <v>14452621</v>
      </c>
      <c r="B361" s="13" t="s">
        <v>51</v>
      </c>
      <c r="C361" s="35">
        <v>252621000631</v>
      </c>
      <c r="D361" s="4" t="s">
        <v>78</v>
      </c>
      <c r="E361" s="13">
        <v>2</v>
      </c>
      <c r="F361" s="33"/>
    </row>
    <row r="362" spans="1:6">
      <c r="A362" s="13">
        <v>14452621</v>
      </c>
      <c r="B362" s="13" t="s">
        <v>51</v>
      </c>
      <c r="C362" s="35">
        <v>252621000666</v>
      </c>
      <c r="D362" s="4" t="s">
        <v>79</v>
      </c>
      <c r="E362" s="13">
        <v>2</v>
      </c>
      <c r="F362" s="11"/>
    </row>
    <row r="363" spans="1:6">
      <c r="A363" s="13">
        <v>14452621</v>
      </c>
      <c r="B363" s="13" t="s">
        <v>51</v>
      </c>
      <c r="C363" s="35">
        <v>252621000887</v>
      </c>
      <c r="D363" s="4" t="s">
        <v>80</v>
      </c>
      <c r="E363" s="13">
        <v>2</v>
      </c>
      <c r="F363" s="32"/>
    </row>
    <row r="364" spans="1:6">
      <c r="A364" s="13">
        <v>14452621</v>
      </c>
      <c r="B364" s="13" t="s">
        <v>51</v>
      </c>
      <c r="C364" s="35">
        <v>252621000933</v>
      </c>
      <c r="D364" s="4" t="s">
        <v>81</v>
      </c>
      <c r="E364" s="13">
        <v>2</v>
      </c>
      <c r="F364" s="32"/>
    </row>
    <row r="365" spans="1:6">
      <c r="A365" s="13">
        <v>14452621</v>
      </c>
      <c r="B365" s="13" t="s">
        <v>51</v>
      </c>
      <c r="C365" s="35">
        <v>552621000001</v>
      </c>
      <c r="D365" s="4" t="s">
        <v>82</v>
      </c>
      <c r="E365" s="13">
        <v>2</v>
      </c>
      <c r="F365" s="32"/>
    </row>
    <row r="366" spans="1:6">
      <c r="A366" s="13">
        <v>14452621</v>
      </c>
      <c r="B366" s="13" t="s">
        <v>51</v>
      </c>
      <c r="C366" s="35">
        <v>552621000003</v>
      </c>
      <c r="D366" s="4" t="s">
        <v>83</v>
      </c>
      <c r="E366" s="13">
        <v>2</v>
      </c>
      <c r="F366" s="32"/>
    </row>
    <row r="367" spans="1:6">
      <c r="A367" s="13">
        <v>14452621</v>
      </c>
      <c r="B367" s="13" t="s">
        <v>51</v>
      </c>
      <c r="C367" s="35">
        <v>552621000086</v>
      </c>
      <c r="D367" s="4" t="s">
        <v>84</v>
      </c>
      <c r="E367" s="13">
        <v>2</v>
      </c>
      <c r="F367" s="32"/>
    </row>
    <row r="368" spans="1:6">
      <c r="A368" s="13">
        <v>14452621</v>
      </c>
      <c r="B368" s="13" t="s">
        <v>51</v>
      </c>
      <c r="C368" s="35">
        <v>252621000178</v>
      </c>
      <c r="D368" s="4" t="s">
        <v>85</v>
      </c>
      <c r="E368" s="13">
        <v>3</v>
      </c>
      <c r="F368" s="32"/>
    </row>
    <row r="369" spans="1:6">
      <c r="A369" s="13">
        <v>14452621</v>
      </c>
      <c r="B369" s="13" t="s">
        <v>51</v>
      </c>
      <c r="C369" s="35">
        <v>252621000739</v>
      </c>
      <c r="D369" s="4" t="s">
        <v>86</v>
      </c>
      <c r="E369" s="13">
        <v>3</v>
      </c>
      <c r="F369" s="33"/>
    </row>
    <row r="370" spans="1:6">
      <c r="A370" s="13">
        <v>14452621</v>
      </c>
      <c r="B370" s="13" t="s">
        <v>51</v>
      </c>
      <c r="C370" s="35">
        <v>252621000046</v>
      </c>
      <c r="D370" s="4" t="s">
        <v>87</v>
      </c>
      <c r="E370" s="13">
        <v>4</v>
      </c>
      <c r="F370" s="11"/>
    </row>
    <row r="371" spans="1:6">
      <c r="A371" s="13">
        <v>14452621</v>
      </c>
      <c r="B371" s="13" t="s">
        <v>51</v>
      </c>
      <c r="C371" s="35">
        <v>252621000950</v>
      </c>
      <c r="D371" s="4" t="s">
        <v>88</v>
      </c>
      <c r="E371" s="13">
        <v>5</v>
      </c>
      <c r="F371" s="32"/>
    </row>
    <row r="372" spans="1:6">
      <c r="A372" s="13">
        <v>14452621</v>
      </c>
      <c r="B372" s="13" t="s">
        <v>51</v>
      </c>
      <c r="C372" s="35">
        <v>552621000006</v>
      </c>
      <c r="D372" s="4" t="s">
        <v>89</v>
      </c>
      <c r="E372" s="13">
        <v>5</v>
      </c>
      <c r="F372" s="32"/>
    </row>
    <row r="373" spans="1:6">
      <c r="A373" s="13">
        <v>14452621</v>
      </c>
      <c r="B373" s="13" t="s">
        <v>51</v>
      </c>
      <c r="C373" s="35">
        <v>252621000861</v>
      </c>
      <c r="D373" s="4" t="s">
        <v>90</v>
      </c>
      <c r="E373" s="13">
        <v>8</v>
      </c>
      <c r="F373" s="32"/>
    </row>
    <row r="374" spans="1:6">
      <c r="A374" s="13">
        <v>14452621</v>
      </c>
      <c r="B374" s="13" t="s">
        <v>51</v>
      </c>
      <c r="C374" s="35">
        <v>252621000224</v>
      </c>
      <c r="D374" s="4" t="s">
        <v>91</v>
      </c>
      <c r="E374" s="13">
        <v>9</v>
      </c>
      <c r="F374" s="32"/>
    </row>
    <row r="375" spans="1:6">
      <c r="A375" s="13">
        <v>14452621</v>
      </c>
      <c r="B375" s="13" t="s">
        <v>51</v>
      </c>
      <c r="C375" s="35">
        <v>252621000348</v>
      </c>
      <c r="D375" s="4" t="s">
        <v>92</v>
      </c>
      <c r="E375" s="13">
        <v>25</v>
      </c>
      <c r="F375" s="32"/>
    </row>
    <row r="376" spans="1:6">
      <c r="A376" s="13">
        <v>14452687</v>
      </c>
      <c r="B376" s="13" t="s">
        <v>442</v>
      </c>
      <c r="C376" s="14">
        <v>152687000026</v>
      </c>
      <c r="D376" s="13" t="s">
        <v>286</v>
      </c>
      <c r="E376" s="13">
        <v>28</v>
      </c>
      <c r="F376" s="32"/>
    </row>
    <row r="377" spans="1:6">
      <c r="A377" s="13">
        <v>14452687</v>
      </c>
      <c r="B377" s="13" t="s">
        <v>442</v>
      </c>
      <c r="C377" s="14">
        <v>252687000071</v>
      </c>
      <c r="D377" s="13" t="s">
        <v>443</v>
      </c>
      <c r="E377" s="13">
        <v>2</v>
      </c>
      <c r="F377" s="33"/>
    </row>
    <row r="378" spans="1:6">
      <c r="A378" s="13">
        <v>14452687</v>
      </c>
      <c r="B378" s="13" t="s">
        <v>442</v>
      </c>
      <c r="C378" s="14">
        <v>252687000080</v>
      </c>
      <c r="D378" s="13" t="s">
        <v>444</v>
      </c>
      <c r="E378" s="13">
        <v>1</v>
      </c>
      <c r="F378" s="11"/>
    </row>
    <row r="379" spans="1:6">
      <c r="A379" s="13">
        <v>14452687</v>
      </c>
      <c r="B379" s="13" t="s">
        <v>442</v>
      </c>
      <c r="C379" s="14">
        <v>252687000098</v>
      </c>
      <c r="D379" s="13" t="s">
        <v>445</v>
      </c>
      <c r="E379" s="13">
        <v>2</v>
      </c>
      <c r="F379" s="33"/>
    </row>
    <row r="380" spans="1:6">
      <c r="A380" s="13">
        <v>14452687</v>
      </c>
      <c r="B380" s="13" t="s">
        <v>442</v>
      </c>
      <c r="C380" s="14">
        <v>252687000101</v>
      </c>
      <c r="D380" s="13" t="s">
        <v>446</v>
      </c>
      <c r="E380" s="13">
        <v>7</v>
      </c>
    </row>
    <row r="381" spans="1:6">
      <c r="A381" s="13">
        <v>14452687</v>
      </c>
      <c r="B381" s="13" t="s">
        <v>442</v>
      </c>
      <c r="C381" s="14">
        <v>252687000128</v>
      </c>
      <c r="D381" s="13" t="s">
        <v>447</v>
      </c>
      <c r="E381" s="13">
        <v>3</v>
      </c>
    </row>
    <row r="382" spans="1:6">
      <c r="A382" s="13">
        <v>14452687</v>
      </c>
      <c r="B382" s="13" t="s">
        <v>442</v>
      </c>
      <c r="C382" s="14">
        <v>252687000136</v>
      </c>
      <c r="D382" s="13" t="s">
        <v>448</v>
      </c>
      <c r="E382" s="13">
        <v>2</v>
      </c>
    </row>
    <row r="383" spans="1:6">
      <c r="A383" s="13">
        <v>14452687</v>
      </c>
      <c r="B383" s="13" t="s">
        <v>442</v>
      </c>
      <c r="C383" s="14">
        <v>252687000144</v>
      </c>
      <c r="D383" s="13" t="s">
        <v>449</v>
      </c>
      <c r="E383" s="13">
        <v>2</v>
      </c>
    </row>
    <row r="384" spans="1:6">
      <c r="A384" s="13">
        <v>14452687</v>
      </c>
      <c r="B384" s="13" t="s">
        <v>442</v>
      </c>
      <c r="C384" s="14">
        <v>252687000152</v>
      </c>
      <c r="D384" s="13" t="s">
        <v>450</v>
      </c>
      <c r="E384" s="13">
        <v>1</v>
      </c>
    </row>
    <row r="385" spans="1:5">
      <c r="A385" s="13">
        <v>14452687</v>
      </c>
      <c r="B385" s="13" t="s">
        <v>442</v>
      </c>
      <c r="C385" s="14">
        <v>252687000161</v>
      </c>
      <c r="D385" s="13" t="s">
        <v>451</v>
      </c>
      <c r="E385" s="13">
        <v>1</v>
      </c>
    </row>
    <row r="386" spans="1:5">
      <c r="A386" s="13">
        <v>14452687</v>
      </c>
      <c r="B386" s="13" t="s">
        <v>442</v>
      </c>
      <c r="C386" s="14">
        <v>252687000179</v>
      </c>
      <c r="D386" s="13" t="s">
        <v>452</v>
      </c>
      <c r="E386" s="13">
        <v>6</v>
      </c>
    </row>
    <row r="387" spans="1:5">
      <c r="A387" s="13">
        <v>14452687</v>
      </c>
      <c r="B387" s="13" t="s">
        <v>442</v>
      </c>
      <c r="C387" s="14">
        <v>252687000209</v>
      </c>
      <c r="D387" s="13" t="s">
        <v>453</v>
      </c>
      <c r="E387" s="13">
        <v>1</v>
      </c>
    </row>
    <row r="388" spans="1:5">
      <c r="A388" s="13">
        <v>14452687</v>
      </c>
      <c r="B388" s="13" t="s">
        <v>442</v>
      </c>
      <c r="C388" s="14">
        <v>252687000233</v>
      </c>
      <c r="D388" s="13" t="s">
        <v>329</v>
      </c>
      <c r="E388" s="13">
        <v>2</v>
      </c>
    </row>
    <row r="389" spans="1:5">
      <c r="A389" s="13">
        <v>14452687</v>
      </c>
      <c r="B389" s="13" t="s">
        <v>442</v>
      </c>
      <c r="C389" s="14">
        <v>252687000241</v>
      </c>
      <c r="D389" s="13" t="s">
        <v>454</v>
      </c>
      <c r="E389" s="13">
        <v>3</v>
      </c>
    </row>
    <row r="390" spans="1:5">
      <c r="A390" s="13">
        <v>14452687</v>
      </c>
      <c r="B390" s="13" t="s">
        <v>442</v>
      </c>
      <c r="C390" s="14">
        <v>252687000306</v>
      </c>
      <c r="D390" s="13" t="s">
        <v>455</v>
      </c>
      <c r="E390" s="13">
        <v>7</v>
      </c>
    </row>
    <row r="391" spans="1:5">
      <c r="A391" s="13">
        <v>14452687</v>
      </c>
      <c r="B391" s="13" t="s">
        <v>442</v>
      </c>
      <c r="C391" s="14">
        <v>252687000314</v>
      </c>
      <c r="D391" s="13" t="s">
        <v>456</v>
      </c>
      <c r="E391" s="13">
        <v>2</v>
      </c>
    </row>
    <row r="392" spans="1:5">
      <c r="A392" s="13">
        <v>14452687</v>
      </c>
      <c r="B392" s="13" t="s">
        <v>442</v>
      </c>
      <c r="C392" s="14">
        <v>252687000331</v>
      </c>
      <c r="D392" s="13" t="s">
        <v>457</v>
      </c>
      <c r="E392" s="13">
        <v>1</v>
      </c>
    </row>
    <row r="393" spans="1:5">
      <c r="A393" s="13">
        <v>14452687</v>
      </c>
      <c r="B393" s="13" t="s">
        <v>442</v>
      </c>
      <c r="C393" s="14">
        <v>252687000381</v>
      </c>
      <c r="D393" s="13" t="s">
        <v>458</v>
      </c>
      <c r="E393" s="13">
        <v>10</v>
      </c>
    </row>
    <row r="394" spans="1:5">
      <c r="A394" s="13">
        <v>14452687</v>
      </c>
      <c r="B394" s="13" t="s">
        <v>442</v>
      </c>
      <c r="C394" s="14">
        <v>252687000420</v>
      </c>
      <c r="D394" s="13" t="s">
        <v>459</v>
      </c>
      <c r="E394" s="13">
        <v>2</v>
      </c>
    </row>
    <row r="395" spans="1:5">
      <c r="A395" s="13">
        <v>14452687</v>
      </c>
      <c r="B395" s="13" t="s">
        <v>442</v>
      </c>
      <c r="C395" s="14">
        <v>252687000501</v>
      </c>
      <c r="D395" s="13" t="s">
        <v>414</v>
      </c>
      <c r="E395" s="13">
        <v>6</v>
      </c>
    </row>
    <row r="396" spans="1:5">
      <c r="A396" s="13">
        <v>14452687</v>
      </c>
      <c r="B396" s="13" t="s">
        <v>442</v>
      </c>
      <c r="C396" s="14">
        <v>252687000519</v>
      </c>
      <c r="D396" s="13" t="s">
        <v>358</v>
      </c>
      <c r="E396" s="13">
        <v>2</v>
      </c>
    </row>
    <row r="397" spans="1:5">
      <c r="A397" s="13">
        <v>14452687</v>
      </c>
      <c r="B397" s="13" t="s">
        <v>442</v>
      </c>
      <c r="C397" s="14">
        <v>252687000535</v>
      </c>
      <c r="D397" s="13" t="s">
        <v>460</v>
      </c>
      <c r="E397" s="13">
        <v>1</v>
      </c>
    </row>
    <row r="398" spans="1:5">
      <c r="A398" s="13">
        <v>14452687</v>
      </c>
      <c r="B398" s="13" t="s">
        <v>442</v>
      </c>
      <c r="C398" s="14">
        <v>252687000543</v>
      </c>
      <c r="D398" s="13" t="s">
        <v>461</v>
      </c>
      <c r="E398" s="13">
        <v>1</v>
      </c>
    </row>
    <row r="399" spans="1:5">
      <c r="A399" s="13">
        <v>14452687</v>
      </c>
      <c r="B399" s="13" t="s">
        <v>442</v>
      </c>
      <c r="C399" s="14">
        <v>252687000551</v>
      </c>
      <c r="D399" s="13" t="s">
        <v>462</v>
      </c>
      <c r="E399" s="13">
        <v>2</v>
      </c>
    </row>
    <row r="400" spans="1:5">
      <c r="A400" s="13">
        <v>14452687</v>
      </c>
      <c r="B400" s="13" t="s">
        <v>442</v>
      </c>
      <c r="C400" s="14">
        <v>252687000560</v>
      </c>
      <c r="D400" s="13" t="s">
        <v>463</v>
      </c>
      <c r="E400" s="13">
        <v>1</v>
      </c>
    </row>
    <row r="401" spans="1:5">
      <c r="A401" s="13">
        <v>14452687</v>
      </c>
      <c r="B401" s="13" t="s">
        <v>442</v>
      </c>
      <c r="C401" s="14">
        <v>252687000586</v>
      </c>
      <c r="D401" s="13" t="s">
        <v>464</v>
      </c>
      <c r="E401" s="13">
        <v>1</v>
      </c>
    </row>
    <row r="402" spans="1:5">
      <c r="A402" s="13">
        <v>14452687</v>
      </c>
      <c r="B402" s="13" t="s">
        <v>442</v>
      </c>
      <c r="C402" s="14">
        <v>252687000608</v>
      </c>
      <c r="D402" s="13" t="s">
        <v>465</v>
      </c>
      <c r="E402" s="13">
        <v>2</v>
      </c>
    </row>
    <row r="403" spans="1:5">
      <c r="A403" s="13">
        <v>14452687</v>
      </c>
      <c r="B403" s="13" t="s">
        <v>442</v>
      </c>
      <c r="C403" s="14">
        <v>252687000616</v>
      </c>
      <c r="D403" s="13" t="s">
        <v>466</v>
      </c>
      <c r="E403" s="13">
        <v>1</v>
      </c>
    </row>
    <row r="404" spans="1:5">
      <c r="A404" s="13">
        <v>14452687</v>
      </c>
      <c r="B404" s="13" t="s">
        <v>442</v>
      </c>
      <c r="C404" s="14">
        <v>252687000624</v>
      </c>
      <c r="D404" s="13" t="s">
        <v>467</v>
      </c>
      <c r="E404" s="13">
        <v>1</v>
      </c>
    </row>
    <row r="405" spans="1:5">
      <c r="A405" s="13">
        <v>14452687</v>
      </c>
      <c r="B405" s="13" t="s">
        <v>442</v>
      </c>
      <c r="C405" s="14">
        <v>252687000632</v>
      </c>
      <c r="D405" s="13" t="s">
        <v>468</v>
      </c>
      <c r="E405" s="13">
        <v>1</v>
      </c>
    </row>
    <row r="406" spans="1:5">
      <c r="A406" s="13">
        <v>14452687</v>
      </c>
      <c r="B406" s="13" t="s">
        <v>442</v>
      </c>
      <c r="C406" s="14">
        <v>252687000641</v>
      </c>
      <c r="D406" s="13" t="s">
        <v>469</v>
      </c>
      <c r="E406" s="13">
        <v>2</v>
      </c>
    </row>
    <row r="407" spans="1:5">
      <c r="A407" s="13">
        <v>14452687</v>
      </c>
      <c r="B407" s="13" t="s">
        <v>442</v>
      </c>
      <c r="C407" s="14">
        <v>252687000659</v>
      </c>
      <c r="D407" s="13" t="s">
        <v>470</v>
      </c>
      <c r="E407" s="13">
        <v>1</v>
      </c>
    </row>
    <row r="408" spans="1:5">
      <c r="A408" s="13">
        <v>14452687</v>
      </c>
      <c r="B408" s="13" t="s">
        <v>442</v>
      </c>
      <c r="C408" s="14">
        <v>252687000667</v>
      </c>
      <c r="D408" s="13" t="s">
        <v>471</v>
      </c>
      <c r="E408" s="13">
        <v>3</v>
      </c>
    </row>
    <row r="409" spans="1:5">
      <c r="A409" s="13">
        <v>14452687</v>
      </c>
      <c r="B409" s="13" t="s">
        <v>442</v>
      </c>
      <c r="C409" s="14">
        <v>252687000675</v>
      </c>
      <c r="D409" s="13" t="s">
        <v>381</v>
      </c>
      <c r="E409" s="13">
        <v>1</v>
      </c>
    </row>
    <row r="410" spans="1:5">
      <c r="A410" s="13">
        <v>14452687</v>
      </c>
      <c r="B410" s="13" t="s">
        <v>442</v>
      </c>
      <c r="C410" s="14">
        <v>252687000683</v>
      </c>
      <c r="D410" s="13" t="s">
        <v>363</v>
      </c>
      <c r="E410" s="13">
        <v>1</v>
      </c>
    </row>
    <row r="411" spans="1:5">
      <c r="A411" s="13">
        <v>14452687</v>
      </c>
      <c r="B411" s="13" t="s">
        <v>442</v>
      </c>
      <c r="C411" s="14">
        <v>252687000691</v>
      </c>
      <c r="D411" s="13" t="s">
        <v>472</v>
      </c>
      <c r="E411" s="13">
        <v>2</v>
      </c>
    </row>
    <row r="412" spans="1:5">
      <c r="A412" s="13">
        <v>14452687</v>
      </c>
      <c r="B412" s="13" t="s">
        <v>442</v>
      </c>
      <c r="C412" s="14">
        <v>252687000713</v>
      </c>
      <c r="D412" s="13" t="s">
        <v>473</v>
      </c>
      <c r="E412" s="13">
        <v>1</v>
      </c>
    </row>
    <row r="413" spans="1:5">
      <c r="A413" s="13">
        <v>14452687</v>
      </c>
      <c r="B413" s="13" t="s">
        <v>442</v>
      </c>
      <c r="C413" s="14">
        <v>252687000730</v>
      </c>
      <c r="D413" s="13" t="s">
        <v>474</v>
      </c>
      <c r="E413" s="13">
        <v>1</v>
      </c>
    </row>
    <row r="414" spans="1:5">
      <c r="A414" s="13">
        <v>14452687</v>
      </c>
      <c r="B414" s="13" t="s">
        <v>442</v>
      </c>
      <c r="C414" s="14">
        <v>252687000756</v>
      </c>
      <c r="D414" s="13" t="s">
        <v>475</v>
      </c>
      <c r="E414" s="13">
        <v>1</v>
      </c>
    </row>
    <row r="415" spans="1:5">
      <c r="A415" s="13">
        <v>14452687</v>
      </c>
      <c r="B415" s="13" t="s">
        <v>442</v>
      </c>
      <c r="C415" s="14">
        <v>252687000764</v>
      </c>
      <c r="D415" s="13" t="s">
        <v>476</v>
      </c>
      <c r="E415" s="13">
        <v>1</v>
      </c>
    </row>
    <row r="416" spans="1:5">
      <c r="A416" s="13">
        <v>14452687</v>
      </c>
      <c r="B416" s="13" t="s">
        <v>442</v>
      </c>
      <c r="C416" s="14">
        <v>252687000802</v>
      </c>
      <c r="D416" s="13" t="s">
        <v>353</v>
      </c>
      <c r="E416" s="13">
        <v>1</v>
      </c>
    </row>
    <row r="417" spans="1:5">
      <c r="A417" s="13">
        <v>14452687</v>
      </c>
      <c r="B417" s="13" t="s">
        <v>442</v>
      </c>
      <c r="C417" s="14">
        <v>252687000811</v>
      </c>
      <c r="D417" s="13" t="s">
        <v>477</v>
      </c>
      <c r="E417" s="13">
        <v>1</v>
      </c>
    </row>
    <row r="418" spans="1:5">
      <c r="A418" s="13">
        <v>14452687</v>
      </c>
      <c r="B418" s="13" t="s">
        <v>442</v>
      </c>
      <c r="C418" s="14">
        <v>252687000829</v>
      </c>
      <c r="D418" s="13" t="s">
        <v>478</v>
      </c>
      <c r="E418" s="13">
        <v>1</v>
      </c>
    </row>
    <row r="419" spans="1:5">
      <c r="A419" s="13">
        <v>14452687</v>
      </c>
      <c r="B419" s="13" t="s">
        <v>442</v>
      </c>
      <c r="C419" s="14">
        <v>252687000918</v>
      </c>
      <c r="D419" s="13" t="s">
        <v>287</v>
      </c>
      <c r="E419" s="13">
        <v>20</v>
      </c>
    </row>
    <row r="420" spans="1:5">
      <c r="A420" s="13">
        <v>14452694</v>
      </c>
      <c r="B420" s="13" t="s">
        <v>479</v>
      </c>
      <c r="C420" s="14">
        <v>252051000560</v>
      </c>
      <c r="D420" s="13" t="s">
        <v>480</v>
      </c>
      <c r="E420" s="13">
        <v>20</v>
      </c>
    </row>
    <row r="421" spans="1:5">
      <c r="A421" s="13">
        <v>14452694</v>
      </c>
      <c r="B421" s="13" t="s">
        <v>479</v>
      </c>
      <c r="C421" s="14">
        <v>252051000021</v>
      </c>
      <c r="D421" s="13" t="s">
        <v>481</v>
      </c>
      <c r="E421" s="13">
        <v>2</v>
      </c>
    </row>
    <row r="422" spans="1:5">
      <c r="A422" s="13">
        <v>14452694</v>
      </c>
      <c r="B422" s="13" t="s">
        <v>479</v>
      </c>
      <c r="C422" s="14">
        <v>252051000039</v>
      </c>
      <c r="D422" s="13" t="s">
        <v>482</v>
      </c>
      <c r="E422" s="13">
        <v>2</v>
      </c>
    </row>
    <row r="423" spans="1:5">
      <c r="A423" s="13">
        <v>14452694</v>
      </c>
      <c r="B423" s="13" t="s">
        <v>479</v>
      </c>
      <c r="C423" s="14">
        <v>252051000063</v>
      </c>
      <c r="D423" s="13" t="s">
        <v>483</v>
      </c>
      <c r="E423" s="13">
        <v>1</v>
      </c>
    </row>
    <row r="424" spans="1:5">
      <c r="A424" s="13">
        <v>14452694</v>
      </c>
      <c r="B424" s="13" t="s">
        <v>479</v>
      </c>
      <c r="C424" s="14">
        <v>252051000080</v>
      </c>
      <c r="D424" s="13" t="s">
        <v>484</v>
      </c>
      <c r="E424" s="13">
        <v>5</v>
      </c>
    </row>
    <row r="425" spans="1:5">
      <c r="A425" s="13">
        <v>14452694</v>
      </c>
      <c r="B425" s="13" t="s">
        <v>479</v>
      </c>
      <c r="C425" s="14">
        <v>252051000098</v>
      </c>
      <c r="D425" s="13" t="s">
        <v>456</v>
      </c>
      <c r="E425" s="13">
        <v>6</v>
      </c>
    </row>
    <row r="426" spans="1:5">
      <c r="A426" s="13">
        <v>14452694</v>
      </c>
      <c r="B426" s="13" t="s">
        <v>479</v>
      </c>
      <c r="C426" s="14">
        <v>252051000101</v>
      </c>
      <c r="D426" s="13" t="s">
        <v>485</v>
      </c>
      <c r="E426" s="13">
        <v>2</v>
      </c>
    </row>
    <row r="427" spans="1:5">
      <c r="A427" s="13">
        <v>14452694</v>
      </c>
      <c r="B427" s="13" t="s">
        <v>479</v>
      </c>
      <c r="C427" s="14">
        <v>252051000110</v>
      </c>
      <c r="D427" s="13" t="s">
        <v>486</v>
      </c>
      <c r="E427" s="13">
        <v>1</v>
      </c>
    </row>
    <row r="428" spans="1:5">
      <c r="A428" s="13">
        <v>14452694</v>
      </c>
      <c r="B428" s="13" t="s">
        <v>479</v>
      </c>
      <c r="C428" s="14">
        <v>252051000292</v>
      </c>
      <c r="D428" s="13" t="s">
        <v>487</v>
      </c>
      <c r="E428" s="13">
        <v>1</v>
      </c>
    </row>
    <row r="429" spans="1:5">
      <c r="A429" s="13">
        <v>14452694</v>
      </c>
      <c r="B429" s="13" t="s">
        <v>479</v>
      </c>
      <c r="C429" s="14">
        <v>252051000403</v>
      </c>
      <c r="D429" s="13" t="s">
        <v>414</v>
      </c>
      <c r="E429" s="13">
        <v>1</v>
      </c>
    </row>
    <row r="430" spans="1:5">
      <c r="A430" s="13">
        <v>14452694</v>
      </c>
      <c r="B430" s="13" t="s">
        <v>479</v>
      </c>
      <c r="C430" s="14">
        <v>252051000411</v>
      </c>
      <c r="D430" s="13" t="s">
        <v>488</v>
      </c>
      <c r="E430" s="13">
        <v>2</v>
      </c>
    </row>
    <row r="431" spans="1:5">
      <c r="A431" s="13">
        <v>14452694</v>
      </c>
      <c r="B431" s="13" t="s">
        <v>479</v>
      </c>
      <c r="C431" s="14">
        <v>252051000489</v>
      </c>
      <c r="D431" s="13" t="s">
        <v>489</v>
      </c>
      <c r="E431" s="13">
        <v>1</v>
      </c>
    </row>
    <row r="432" spans="1:5">
      <c r="A432" s="13">
        <v>14452694</v>
      </c>
      <c r="B432" s="13" t="s">
        <v>479</v>
      </c>
      <c r="C432" s="14">
        <v>252051000519</v>
      </c>
      <c r="D432" s="13" t="s">
        <v>490</v>
      </c>
      <c r="E432" s="13">
        <v>3</v>
      </c>
    </row>
    <row r="433" spans="1:7">
      <c r="A433" s="13">
        <v>14452694</v>
      </c>
      <c r="B433" s="13" t="s">
        <v>479</v>
      </c>
      <c r="C433" s="14">
        <v>252051000535</v>
      </c>
      <c r="D433" s="13" t="s">
        <v>491</v>
      </c>
      <c r="E433" s="13">
        <v>1</v>
      </c>
    </row>
    <row r="434" spans="1:7">
      <c r="A434" s="13">
        <v>14452694</v>
      </c>
      <c r="B434" s="13" t="s">
        <v>479</v>
      </c>
      <c r="C434" s="14">
        <v>252051000551</v>
      </c>
      <c r="D434" s="13" t="s">
        <v>492</v>
      </c>
      <c r="E434" s="13">
        <v>1</v>
      </c>
    </row>
    <row r="435" spans="1:7">
      <c r="A435" s="13">
        <v>14452694</v>
      </c>
      <c r="B435" s="13" t="s">
        <v>479</v>
      </c>
      <c r="C435" s="14">
        <v>252051000608</v>
      </c>
      <c r="D435" s="13" t="s">
        <v>493</v>
      </c>
      <c r="E435" s="13">
        <v>1</v>
      </c>
    </row>
    <row r="436" spans="1:7">
      <c r="A436" s="13">
        <v>14452694</v>
      </c>
      <c r="B436" s="13" t="s">
        <v>479</v>
      </c>
      <c r="C436" s="14">
        <v>252051000616</v>
      </c>
      <c r="D436" s="13" t="s">
        <v>494</v>
      </c>
      <c r="E436" s="13">
        <v>1</v>
      </c>
    </row>
    <row r="437" spans="1:7">
      <c r="A437" s="13">
        <v>14452694</v>
      </c>
      <c r="B437" s="13" t="s">
        <v>479</v>
      </c>
      <c r="C437" s="14">
        <v>252051000641</v>
      </c>
      <c r="D437" s="13" t="s">
        <v>495</v>
      </c>
      <c r="E437" s="13">
        <v>1</v>
      </c>
    </row>
    <row r="438" spans="1:7">
      <c r="A438" s="13">
        <v>14452694</v>
      </c>
      <c r="B438" s="13" t="s">
        <v>479</v>
      </c>
      <c r="C438" s="14">
        <v>252694000010</v>
      </c>
      <c r="D438" s="13" t="s">
        <v>496</v>
      </c>
      <c r="E438" s="13">
        <v>1</v>
      </c>
    </row>
    <row r="439" spans="1:7">
      <c r="A439" s="13">
        <v>14452786</v>
      </c>
      <c r="B439" s="13" t="s">
        <v>278</v>
      </c>
      <c r="C439" s="35">
        <v>152786000160</v>
      </c>
      <c r="D439" s="4" t="s">
        <v>279</v>
      </c>
      <c r="E439" s="13">
        <v>69</v>
      </c>
      <c r="F439" s="56"/>
      <c r="G439" s="57"/>
    </row>
    <row r="440" spans="1:7">
      <c r="A440" s="13">
        <v>14452786</v>
      </c>
      <c r="B440" s="13" t="s">
        <v>278</v>
      </c>
      <c r="C440" s="35">
        <v>252786000709</v>
      </c>
      <c r="D440" s="4" t="s">
        <v>280</v>
      </c>
      <c r="E440" s="13">
        <v>14</v>
      </c>
      <c r="F440" s="56"/>
      <c r="G440" s="57"/>
    </row>
    <row r="441" spans="1:7">
      <c r="A441" s="13">
        <v>14452786</v>
      </c>
      <c r="B441" s="13" t="s">
        <v>278</v>
      </c>
      <c r="C441" s="35">
        <v>252786000521</v>
      </c>
      <c r="D441" s="4" t="s">
        <v>281</v>
      </c>
      <c r="E441" s="13">
        <v>18</v>
      </c>
      <c r="F441" s="56"/>
      <c r="G441" s="57"/>
    </row>
    <row r="442" spans="1:7">
      <c r="A442" s="13">
        <v>14452786</v>
      </c>
      <c r="B442" s="13" t="s">
        <v>278</v>
      </c>
      <c r="C442" s="35">
        <v>252786000041</v>
      </c>
      <c r="D442" s="4" t="s">
        <v>282</v>
      </c>
      <c r="E442" s="13">
        <v>21</v>
      </c>
      <c r="F442" s="56"/>
      <c r="G442" s="57"/>
    </row>
    <row r="443" spans="1:7">
      <c r="A443" s="13">
        <v>14452786</v>
      </c>
      <c r="B443" s="13" t="s">
        <v>278</v>
      </c>
      <c r="C443" s="35">
        <v>252786000504</v>
      </c>
      <c r="D443" s="4" t="s">
        <v>283</v>
      </c>
      <c r="E443" s="13">
        <v>23</v>
      </c>
      <c r="F443" s="56"/>
      <c r="G443" s="57"/>
    </row>
    <row r="444" spans="1:7">
      <c r="A444" s="66" t="s">
        <v>1155</v>
      </c>
      <c r="B444" s="66"/>
      <c r="C444" s="66" t="s">
        <v>1156</v>
      </c>
      <c r="D444" s="66"/>
      <c r="E444" s="67">
        <f>SUM(E2:E443)</f>
        <v>1638</v>
      </c>
    </row>
    <row r="1261" spans="5:5">
      <c r="E1261" s="30" t="e">
        <f>#REF!+#REF!+#REF!+#REF!+#REF!+#REF!+#REF!+#REF!+#REF!+#REF!+#REF!+#REF!+'Por presentar'!E816</f>
        <v>#REF!</v>
      </c>
    </row>
  </sheetData>
  <mergeCells count="2">
    <mergeCell ref="A444:B444"/>
    <mergeCell ref="C444:D444"/>
  </mergeCells>
  <conditionalFormatting sqref="A1:B1">
    <cfRule type="duplicateValues" dxfId="32" priority="37" stopIfTrue="1"/>
  </conditionalFormatting>
  <conditionalFormatting sqref="C78:C96">
    <cfRule type="duplicateValues" dxfId="31" priority="33" stopIfTrue="1"/>
  </conditionalFormatting>
  <conditionalFormatting sqref="C152:C174">
    <cfRule type="duplicateValues" dxfId="30" priority="30" stopIfTrue="1"/>
  </conditionalFormatting>
  <conditionalFormatting sqref="C317:C379">
    <cfRule type="duplicateValues" dxfId="29" priority="28" stopIfTrue="1"/>
  </conditionalFormatting>
  <conditionalFormatting sqref="C1:C24">
    <cfRule type="duplicateValues" dxfId="28" priority="39" stopIfTrue="1"/>
  </conditionalFormatting>
  <conditionalFormatting sqref="C25:C77">
    <cfRule type="duplicateValues" dxfId="27" priority="170" stopIfTrue="1"/>
  </conditionalFormatting>
  <conditionalFormatting sqref="C97:C174">
    <cfRule type="duplicateValues" dxfId="26" priority="174" stopIfTrue="1"/>
  </conditionalFormatting>
  <conditionalFormatting sqref="C380:C443">
    <cfRule type="duplicateValues" dxfId="25" priority="214" stopIfTrue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16"/>
  <sheetViews>
    <sheetView topLeftCell="A793" workbookViewId="0">
      <selection activeCell="D816" sqref="D816"/>
    </sheetView>
  </sheetViews>
  <sheetFormatPr baseColWidth="10" defaultRowHeight="15"/>
  <cols>
    <col min="1" max="1" width="9" bestFit="1" customWidth="1"/>
    <col min="2" max="2" width="19.42578125" bestFit="1" customWidth="1"/>
    <col min="3" max="3" width="13.42578125" bestFit="1" customWidth="1"/>
    <col min="4" max="4" width="59.5703125" bestFit="1" customWidth="1"/>
    <col min="5" max="5" width="9.28515625" bestFit="1" customWidth="1"/>
  </cols>
  <sheetData>
    <row r="1" spans="1:5" ht="15.75" thickBot="1">
      <c r="A1" s="54" t="s">
        <v>537</v>
      </c>
      <c r="B1" s="55"/>
      <c r="C1" s="55"/>
      <c r="D1" s="55"/>
      <c r="E1" s="55"/>
    </row>
    <row r="2" spans="1:5">
      <c r="A2" s="16"/>
      <c r="B2" s="16"/>
      <c r="C2" s="17"/>
      <c r="D2" s="18"/>
      <c r="E2" s="16"/>
    </row>
    <row r="3" spans="1:5">
      <c r="A3" s="19" t="s">
        <v>0</v>
      </c>
      <c r="B3" s="19" t="s">
        <v>1</v>
      </c>
      <c r="C3" s="19" t="s">
        <v>2</v>
      </c>
      <c r="D3" s="6" t="s">
        <v>3</v>
      </c>
      <c r="E3" s="6" t="s">
        <v>117</v>
      </c>
    </row>
    <row r="4" spans="1:5">
      <c r="A4" s="21">
        <v>14452022</v>
      </c>
      <c r="B4" s="21" t="s">
        <v>538</v>
      </c>
      <c r="C4" s="22">
        <v>152022000084</v>
      </c>
      <c r="D4" s="23" t="s">
        <v>539</v>
      </c>
      <c r="E4" s="21">
        <v>34</v>
      </c>
    </row>
    <row r="5" spans="1:5">
      <c r="A5" s="46">
        <v>14452022</v>
      </c>
      <c r="B5" s="46" t="s">
        <v>538</v>
      </c>
      <c r="C5" s="47">
        <v>252022000011</v>
      </c>
      <c r="D5" s="48" t="s">
        <v>540</v>
      </c>
      <c r="E5" s="46">
        <v>1</v>
      </c>
    </row>
    <row r="6" spans="1:5">
      <c r="A6" s="21">
        <v>14452022</v>
      </c>
      <c r="B6" s="21" t="s">
        <v>538</v>
      </c>
      <c r="C6" s="22">
        <v>252022000101</v>
      </c>
      <c r="D6" s="23" t="s">
        <v>541</v>
      </c>
      <c r="E6" s="21">
        <v>1</v>
      </c>
    </row>
    <row r="7" spans="1:5">
      <c r="A7" s="21">
        <v>14452022</v>
      </c>
      <c r="B7" s="21" t="s">
        <v>538</v>
      </c>
      <c r="C7" s="22">
        <v>252022000127</v>
      </c>
      <c r="D7" s="23" t="s">
        <v>22</v>
      </c>
      <c r="E7" s="21">
        <v>1</v>
      </c>
    </row>
    <row r="8" spans="1:5">
      <c r="A8" s="21">
        <v>14452022</v>
      </c>
      <c r="B8" s="21" t="s">
        <v>538</v>
      </c>
      <c r="C8" s="22">
        <v>252022000143</v>
      </c>
      <c r="D8" s="23" t="s">
        <v>542</v>
      </c>
      <c r="E8" s="21">
        <v>1</v>
      </c>
    </row>
    <row r="9" spans="1:5">
      <c r="A9" s="21">
        <v>14452022</v>
      </c>
      <c r="B9" s="21" t="s">
        <v>538</v>
      </c>
      <c r="C9" s="22">
        <v>252022000046</v>
      </c>
      <c r="D9" s="23" t="s">
        <v>543</v>
      </c>
      <c r="E9" s="21">
        <v>3</v>
      </c>
    </row>
    <row r="10" spans="1:5">
      <c r="A10" s="21">
        <v>14452022</v>
      </c>
      <c r="B10" s="21" t="s">
        <v>538</v>
      </c>
      <c r="C10" s="22">
        <v>252022000054</v>
      </c>
      <c r="D10" s="23" t="s">
        <v>544</v>
      </c>
      <c r="E10" s="21">
        <v>6</v>
      </c>
    </row>
    <row r="11" spans="1:5">
      <c r="A11" s="21">
        <v>14452022</v>
      </c>
      <c r="B11" s="21" t="s">
        <v>538</v>
      </c>
      <c r="C11" s="22">
        <v>452022000118</v>
      </c>
      <c r="D11" s="23" t="s">
        <v>545</v>
      </c>
      <c r="E11" s="21">
        <v>21</v>
      </c>
    </row>
    <row r="12" spans="1:5">
      <c r="A12" s="24"/>
      <c r="B12" s="24"/>
      <c r="C12" s="19"/>
      <c r="D12" s="20" t="s">
        <v>546</v>
      </c>
      <c r="E12" s="24">
        <f>SUM(E4:E11)</f>
        <v>68</v>
      </c>
    </row>
    <row r="13" spans="1:5">
      <c r="A13" s="21">
        <v>14452036</v>
      </c>
      <c r="B13" s="21" t="s">
        <v>547</v>
      </c>
      <c r="C13" s="22">
        <v>152036000010</v>
      </c>
      <c r="D13" s="23" t="s">
        <v>548</v>
      </c>
      <c r="E13" s="21">
        <v>22</v>
      </c>
    </row>
    <row r="14" spans="1:5">
      <c r="A14" s="21">
        <v>14452036</v>
      </c>
      <c r="B14" s="21" t="s">
        <v>547</v>
      </c>
      <c r="C14" s="22">
        <v>252036000065</v>
      </c>
      <c r="D14" s="23" t="s">
        <v>549</v>
      </c>
      <c r="E14" s="21">
        <v>7</v>
      </c>
    </row>
    <row r="15" spans="1:5">
      <c r="A15" s="21">
        <v>14452036</v>
      </c>
      <c r="B15" s="21" t="s">
        <v>547</v>
      </c>
      <c r="C15" s="22">
        <v>252036000049</v>
      </c>
      <c r="D15" s="23" t="s">
        <v>550</v>
      </c>
      <c r="E15" s="21">
        <v>8</v>
      </c>
    </row>
    <row r="16" spans="1:5">
      <c r="A16" s="21">
        <v>14452036</v>
      </c>
      <c r="B16" s="21" t="s">
        <v>547</v>
      </c>
      <c r="C16" s="22">
        <v>252036000081</v>
      </c>
      <c r="D16" s="23" t="s">
        <v>248</v>
      </c>
      <c r="E16" s="21">
        <v>9</v>
      </c>
    </row>
    <row r="17" spans="1:5">
      <c r="A17" s="21">
        <v>14452036</v>
      </c>
      <c r="B17" s="21" t="s">
        <v>547</v>
      </c>
      <c r="C17" s="22">
        <v>252036000057</v>
      </c>
      <c r="D17" s="23" t="s">
        <v>551</v>
      </c>
      <c r="E17" s="21">
        <v>10</v>
      </c>
    </row>
    <row r="18" spans="1:5">
      <c r="A18" s="21">
        <v>14452036</v>
      </c>
      <c r="B18" s="21" t="s">
        <v>547</v>
      </c>
      <c r="C18" s="3">
        <v>152036000036</v>
      </c>
      <c r="D18" s="2" t="s">
        <v>311</v>
      </c>
      <c r="E18" s="21">
        <v>15</v>
      </c>
    </row>
    <row r="19" spans="1:5">
      <c r="A19" s="2">
        <v>14452036</v>
      </c>
      <c r="B19" s="2" t="s">
        <v>547</v>
      </c>
      <c r="C19" s="49">
        <v>252036000073</v>
      </c>
      <c r="D19" s="2" t="s">
        <v>552</v>
      </c>
      <c r="E19" s="21">
        <v>1</v>
      </c>
    </row>
    <row r="20" spans="1:5">
      <c r="A20" s="2">
        <v>14452036</v>
      </c>
      <c r="B20" s="2" t="s">
        <v>547</v>
      </c>
      <c r="C20" s="49">
        <v>252036000090</v>
      </c>
      <c r="D20" s="2" t="s">
        <v>553</v>
      </c>
      <c r="E20" s="21">
        <v>2</v>
      </c>
    </row>
    <row r="21" spans="1:5">
      <c r="A21" s="2">
        <v>14452036</v>
      </c>
      <c r="B21" s="2" t="s">
        <v>547</v>
      </c>
      <c r="C21" s="49">
        <v>252036000103</v>
      </c>
      <c r="D21" s="2" t="s">
        <v>99</v>
      </c>
      <c r="E21" s="21">
        <v>1</v>
      </c>
    </row>
    <row r="22" spans="1:5">
      <c r="A22" s="2">
        <v>14452036</v>
      </c>
      <c r="B22" s="2" t="s">
        <v>547</v>
      </c>
      <c r="C22" s="49">
        <v>252036000111</v>
      </c>
      <c r="D22" s="2" t="s">
        <v>554</v>
      </c>
      <c r="E22" s="21">
        <v>2</v>
      </c>
    </row>
    <row r="23" spans="1:5">
      <c r="A23" s="2">
        <v>14452036</v>
      </c>
      <c r="B23" s="2" t="s">
        <v>547</v>
      </c>
      <c r="C23" s="49">
        <v>252036000120</v>
      </c>
      <c r="D23" s="2" t="s">
        <v>555</v>
      </c>
      <c r="E23" s="21">
        <v>1</v>
      </c>
    </row>
    <row r="24" spans="1:5">
      <c r="A24" s="2">
        <v>14452036</v>
      </c>
      <c r="B24" s="2" t="s">
        <v>547</v>
      </c>
      <c r="C24" s="49">
        <v>252036000138</v>
      </c>
      <c r="D24" s="2" t="s">
        <v>556</v>
      </c>
      <c r="E24" s="21">
        <v>2</v>
      </c>
    </row>
    <row r="25" spans="1:5">
      <c r="A25" s="2">
        <v>14452036</v>
      </c>
      <c r="B25" s="2" t="s">
        <v>547</v>
      </c>
      <c r="C25" s="49">
        <v>252036000154</v>
      </c>
      <c r="D25" s="2" t="s">
        <v>363</v>
      </c>
      <c r="E25" s="21">
        <v>1</v>
      </c>
    </row>
    <row r="26" spans="1:5">
      <c r="A26" s="2">
        <v>14452036</v>
      </c>
      <c r="B26" s="2" t="s">
        <v>547</v>
      </c>
      <c r="C26" s="49">
        <v>252036000227</v>
      </c>
      <c r="D26" s="2" t="s">
        <v>358</v>
      </c>
      <c r="E26" s="21">
        <v>1</v>
      </c>
    </row>
    <row r="27" spans="1:5">
      <c r="A27" s="2">
        <v>14452036</v>
      </c>
      <c r="B27" s="2" t="s">
        <v>547</v>
      </c>
      <c r="C27" s="49">
        <v>252036000235</v>
      </c>
      <c r="D27" s="2" t="s">
        <v>557</v>
      </c>
      <c r="E27" s="21">
        <v>1</v>
      </c>
    </row>
    <row r="28" spans="1:5">
      <c r="A28" s="2">
        <v>14452036</v>
      </c>
      <c r="B28" s="2" t="s">
        <v>547</v>
      </c>
      <c r="C28" s="49">
        <v>252036000243</v>
      </c>
      <c r="D28" s="2" t="s">
        <v>558</v>
      </c>
      <c r="E28" s="21">
        <v>1</v>
      </c>
    </row>
    <row r="29" spans="1:5">
      <c r="A29" s="2">
        <v>14452036</v>
      </c>
      <c r="B29" s="2" t="s">
        <v>547</v>
      </c>
      <c r="C29" s="49">
        <v>252036000278</v>
      </c>
      <c r="D29" s="2" t="s">
        <v>353</v>
      </c>
      <c r="E29" s="21">
        <v>1</v>
      </c>
    </row>
    <row r="30" spans="1:5">
      <c r="A30" s="2">
        <v>14452036</v>
      </c>
      <c r="B30" s="2" t="s">
        <v>547</v>
      </c>
      <c r="C30" s="49">
        <v>252036000294</v>
      </c>
      <c r="D30" s="2" t="s">
        <v>383</v>
      </c>
      <c r="E30" s="21">
        <v>1</v>
      </c>
    </row>
    <row r="31" spans="1:5">
      <c r="A31" s="2">
        <v>14452036</v>
      </c>
      <c r="B31" s="2" t="s">
        <v>547</v>
      </c>
      <c r="C31" s="49">
        <v>252036000324</v>
      </c>
      <c r="D31" s="2" t="s">
        <v>381</v>
      </c>
      <c r="E31" s="21">
        <v>1</v>
      </c>
    </row>
    <row r="32" spans="1:5">
      <c r="A32" s="2">
        <v>14452036</v>
      </c>
      <c r="B32" s="2" t="s">
        <v>547</v>
      </c>
      <c r="C32" s="49">
        <v>252036000332</v>
      </c>
      <c r="D32" s="2" t="s">
        <v>559</v>
      </c>
      <c r="E32" s="21">
        <v>1</v>
      </c>
    </row>
    <row r="33" spans="1:5">
      <c r="A33" s="2">
        <v>14452036</v>
      </c>
      <c r="B33" s="2" t="s">
        <v>547</v>
      </c>
      <c r="C33" s="49">
        <v>252036000367</v>
      </c>
      <c r="D33" s="2" t="s">
        <v>560</v>
      </c>
      <c r="E33" s="21">
        <v>1</v>
      </c>
    </row>
    <row r="34" spans="1:5">
      <c r="A34" s="2">
        <v>14452036</v>
      </c>
      <c r="B34" s="2" t="s">
        <v>547</v>
      </c>
      <c r="C34" s="49">
        <v>252036000375</v>
      </c>
      <c r="D34" s="2" t="s">
        <v>561</v>
      </c>
      <c r="E34" s="21">
        <v>1</v>
      </c>
    </row>
    <row r="35" spans="1:5">
      <c r="A35" s="2">
        <v>14452036</v>
      </c>
      <c r="B35" s="2" t="s">
        <v>547</v>
      </c>
      <c r="C35" s="49">
        <v>252036000391</v>
      </c>
      <c r="D35" s="2" t="s">
        <v>562</v>
      </c>
      <c r="E35" s="21">
        <v>2</v>
      </c>
    </row>
    <row r="36" spans="1:5">
      <c r="A36" s="2">
        <v>14452036</v>
      </c>
      <c r="B36" s="2" t="s">
        <v>547</v>
      </c>
      <c r="C36" s="49">
        <v>252036000405</v>
      </c>
      <c r="D36" s="2" t="s">
        <v>563</v>
      </c>
      <c r="E36" s="21">
        <v>1</v>
      </c>
    </row>
    <row r="37" spans="1:5">
      <c r="A37" s="2">
        <v>14452036</v>
      </c>
      <c r="B37" s="2" t="s">
        <v>547</v>
      </c>
      <c r="C37" s="49">
        <v>252036020155</v>
      </c>
      <c r="D37" s="2" t="s">
        <v>564</v>
      </c>
      <c r="E37" s="21">
        <v>2</v>
      </c>
    </row>
    <row r="38" spans="1:5">
      <c r="A38" s="24"/>
      <c r="B38" s="24"/>
      <c r="C38" s="19"/>
      <c r="D38" s="20" t="s">
        <v>565</v>
      </c>
      <c r="E38" s="24">
        <f>SUM(E13:E37)</f>
        <v>95</v>
      </c>
    </row>
    <row r="39" spans="1:5">
      <c r="A39" s="21">
        <v>14452207</v>
      </c>
      <c r="B39" s="21" t="s">
        <v>566</v>
      </c>
      <c r="C39" s="22">
        <v>352207000021</v>
      </c>
      <c r="D39" s="23" t="s">
        <v>567</v>
      </c>
      <c r="E39" s="21">
        <v>29</v>
      </c>
    </row>
    <row r="40" spans="1:5">
      <c r="A40" s="21">
        <v>14452207</v>
      </c>
      <c r="B40" s="21" t="s">
        <v>566</v>
      </c>
      <c r="C40" s="22">
        <v>252207000310</v>
      </c>
      <c r="D40" s="23" t="s">
        <v>568</v>
      </c>
      <c r="E40" s="21">
        <v>1</v>
      </c>
    </row>
    <row r="41" spans="1:5">
      <c r="A41" s="21">
        <v>14452207</v>
      </c>
      <c r="B41" s="21" t="s">
        <v>566</v>
      </c>
      <c r="C41" s="22">
        <v>252207000051</v>
      </c>
      <c r="D41" s="23" t="s">
        <v>569</v>
      </c>
      <c r="E41" s="21">
        <v>2</v>
      </c>
    </row>
    <row r="42" spans="1:5">
      <c r="A42" s="21">
        <v>14452207</v>
      </c>
      <c r="B42" s="21" t="s">
        <v>566</v>
      </c>
      <c r="C42" s="22">
        <v>252207000107</v>
      </c>
      <c r="D42" s="23" t="s">
        <v>570</v>
      </c>
      <c r="E42" s="21">
        <v>2</v>
      </c>
    </row>
    <row r="43" spans="1:5">
      <c r="A43" s="21">
        <v>14452207</v>
      </c>
      <c r="B43" s="21" t="s">
        <v>566</v>
      </c>
      <c r="C43" s="22">
        <v>252207000166</v>
      </c>
      <c r="D43" s="23" t="s">
        <v>571</v>
      </c>
      <c r="E43" s="21">
        <v>2</v>
      </c>
    </row>
    <row r="44" spans="1:5">
      <c r="A44" s="21">
        <v>14452207</v>
      </c>
      <c r="B44" s="21" t="s">
        <v>566</v>
      </c>
      <c r="C44" s="22">
        <v>252207000280</v>
      </c>
      <c r="D44" s="23" t="s">
        <v>125</v>
      </c>
      <c r="E44" s="21">
        <v>2</v>
      </c>
    </row>
    <row r="45" spans="1:5">
      <c r="A45" s="21">
        <v>14452207</v>
      </c>
      <c r="B45" s="21" t="s">
        <v>566</v>
      </c>
      <c r="C45" s="22">
        <v>252207000115</v>
      </c>
      <c r="D45" s="23" t="s">
        <v>572</v>
      </c>
      <c r="E45" s="21">
        <v>3</v>
      </c>
    </row>
    <row r="46" spans="1:5">
      <c r="A46" s="21">
        <v>14452207</v>
      </c>
      <c r="B46" s="21" t="s">
        <v>566</v>
      </c>
      <c r="C46" s="22">
        <v>252207000212</v>
      </c>
      <c r="D46" s="23" t="s">
        <v>573</v>
      </c>
      <c r="E46" s="21">
        <v>3</v>
      </c>
    </row>
    <row r="47" spans="1:5">
      <c r="A47" s="21">
        <v>14452207</v>
      </c>
      <c r="B47" s="21" t="s">
        <v>566</v>
      </c>
      <c r="C47" s="22">
        <v>252207000263</v>
      </c>
      <c r="D47" s="23" t="s">
        <v>574</v>
      </c>
      <c r="E47" s="21">
        <v>3</v>
      </c>
    </row>
    <row r="48" spans="1:5">
      <c r="A48" s="21">
        <v>14452207</v>
      </c>
      <c r="B48" s="21" t="s">
        <v>566</v>
      </c>
      <c r="C48" s="22">
        <v>252207000298</v>
      </c>
      <c r="D48" s="23" t="s">
        <v>575</v>
      </c>
      <c r="E48" s="21">
        <v>3</v>
      </c>
    </row>
    <row r="49" spans="1:5">
      <c r="A49" s="21">
        <v>14452207</v>
      </c>
      <c r="B49" s="21" t="s">
        <v>566</v>
      </c>
      <c r="C49" s="22">
        <v>252207000328</v>
      </c>
      <c r="D49" s="23" t="s">
        <v>576</v>
      </c>
      <c r="E49" s="21">
        <v>3</v>
      </c>
    </row>
    <row r="50" spans="1:5">
      <c r="A50" s="21">
        <v>14452207</v>
      </c>
      <c r="B50" s="21" t="s">
        <v>566</v>
      </c>
      <c r="C50" s="22">
        <v>252207000336</v>
      </c>
      <c r="D50" s="23" t="s">
        <v>577</v>
      </c>
      <c r="E50" s="21">
        <v>3</v>
      </c>
    </row>
    <row r="51" spans="1:5">
      <c r="A51" s="21">
        <v>14452207</v>
      </c>
      <c r="B51" s="21" t="s">
        <v>566</v>
      </c>
      <c r="C51" s="22">
        <v>252207000093</v>
      </c>
      <c r="D51" s="23" t="s">
        <v>578</v>
      </c>
      <c r="E51" s="21">
        <v>4</v>
      </c>
    </row>
    <row r="52" spans="1:5">
      <c r="A52" s="21">
        <v>14452207</v>
      </c>
      <c r="B52" s="21" t="s">
        <v>566</v>
      </c>
      <c r="C52" s="22">
        <v>252207000131</v>
      </c>
      <c r="D52" s="23" t="s">
        <v>579</v>
      </c>
      <c r="E52" s="21">
        <v>4</v>
      </c>
    </row>
    <row r="53" spans="1:5">
      <c r="A53" s="21">
        <v>14452207</v>
      </c>
      <c r="B53" s="21" t="s">
        <v>566</v>
      </c>
      <c r="C53" s="22">
        <v>252207000221</v>
      </c>
      <c r="D53" s="23" t="s">
        <v>222</v>
      </c>
      <c r="E53" s="21">
        <v>4</v>
      </c>
    </row>
    <row r="54" spans="1:5">
      <c r="A54" s="21">
        <v>14452207</v>
      </c>
      <c r="B54" s="21" t="s">
        <v>566</v>
      </c>
      <c r="C54" s="22">
        <v>252207000077</v>
      </c>
      <c r="D54" s="23" t="s">
        <v>44</v>
      </c>
      <c r="E54" s="21">
        <v>6</v>
      </c>
    </row>
    <row r="55" spans="1:5">
      <c r="A55" s="21">
        <v>14452207</v>
      </c>
      <c r="B55" s="21" t="s">
        <v>566</v>
      </c>
      <c r="C55" s="22">
        <v>252207000018</v>
      </c>
      <c r="D55" s="23" t="s">
        <v>580</v>
      </c>
      <c r="E55" s="21">
        <v>21</v>
      </c>
    </row>
    <row r="56" spans="1:5">
      <c r="A56" s="21">
        <v>14452207</v>
      </c>
      <c r="B56" s="21" t="s">
        <v>566</v>
      </c>
      <c r="C56" s="49">
        <v>252207000344</v>
      </c>
      <c r="D56" s="2" t="s">
        <v>581</v>
      </c>
      <c r="E56" s="21">
        <v>23</v>
      </c>
    </row>
    <row r="57" spans="1:5">
      <c r="A57" s="24"/>
      <c r="B57" s="24"/>
      <c r="C57" s="19"/>
      <c r="D57" s="20" t="s">
        <v>582</v>
      </c>
      <c r="E57" s="24">
        <f>SUM(E39:E56)</f>
        <v>118</v>
      </c>
    </row>
    <row r="58" spans="1:5">
      <c r="A58" s="21">
        <v>14452210</v>
      </c>
      <c r="B58" s="21" t="s">
        <v>583</v>
      </c>
      <c r="C58" s="22">
        <v>152210000261</v>
      </c>
      <c r="D58" s="23" t="s">
        <v>584</v>
      </c>
      <c r="E58" s="21">
        <v>25</v>
      </c>
    </row>
    <row r="59" spans="1:5">
      <c r="A59" s="21">
        <v>14452210</v>
      </c>
      <c r="B59" s="21" t="s">
        <v>583</v>
      </c>
      <c r="C59" s="22">
        <v>252210000053</v>
      </c>
      <c r="D59" s="23" t="s">
        <v>585</v>
      </c>
      <c r="E59" s="21">
        <v>1</v>
      </c>
    </row>
    <row r="60" spans="1:5">
      <c r="A60" s="21">
        <v>14452210</v>
      </c>
      <c r="B60" s="21" t="s">
        <v>583</v>
      </c>
      <c r="C60" s="22">
        <v>252210000088</v>
      </c>
      <c r="D60" s="23" t="s">
        <v>183</v>
      </c>
      <c r="E60" s="21">
        <v>1</v>
      </c>
    </row>
    <row r="61" spans="1:5">
      <c r="A61" s="21">
        <v>14452210</v>
      </c>
      <c r="B61" s="21" t="s">
        <v>583</v>
      </c>
      <c r="C61" s="22">
        <v>252210000126</v>
      </c>
      <c r="D61" s="23" t="s">
        <v>586</v>
      </c>
      <c r="E61" s="21">
        <v>1</v>
      </c>
    </row>
    <row r="62" spans="1:5">
      <c r="A62" s="21">
        <v>14452210</v>
      </c>
      <c r="B62" s="21" t="s">
        <v>583</v>
      </c>
      <c r="C62" s="22">
        <v>252210000134</v>
      </c>
      <c r="D62" s="23" t="s">
        <v>587</v>
      </c>
      <c r="E62" s="21">
        <v>1</v>
      </c>
    </row>
    <row r="63" spans="1:5">
      <c r="A63" s="21">
        <v>14452210</v>
      </c>
      <c r="B63" s="21" t="s">
        <v>583</v>
      </c>
      <c r="C63" s="22">
        <v>252210000231</v>
      </c>
      <c r="D63" s="23" t="s">
        <v>588</v>
      </c>
      <c r="E63" s="21">
        <v>1</v>
      </c>
    </row>
    <row r="64" spans="1:5">
      <c r="A64" s="21">
        <v>14452210</v>
      </c>
      <c r="B64" s="21" t="s">
        <v>583</v>
      </c>
      <c r="C64" s="22">
        <v>252210000240</v>
      </c>
      <c r="D64" s="23" t="s">
        <v>589</v>
      </c>
      <c r="E64" s="21">
        <v>1</v>
      </c>
    </row>
    <row r="65" spans="1:5">
      <c r="A65" s="21">
        <v>14452210</v>
      </c>
      <c r="B65" s="21" t="s">
        <v>583</v>
      </c>
      <c r="C65" s="22">
        <v>252210000045</v>
      </c>
      <c r="D65" s="23" t="s">
        <v>590</v>
      </c>
      <c r="E65" s="21">
        <v>2</v>
      </c>
    </row>
    <row r="66" spans="1:5">
      <c r="A66" s="21">
        <v>14452210</v>
      </c>
      <c r="B66" s="21" t="s">
        <v>583</v>
      </c>
      <c r="C66" s="22">
        <v>252210000061</v>
      </c>
      <c r="D66" s="23" t="s">
        <v>591</v>
      </c>
      <c r="E66" s="21">
        <v>2</v>
      </c>
    </row>
    <row r="67" spans="1:5">
      <c r="A67" s="21">
        <v>14452210</v>
      </c>
      <c r="B67" s="21" t="s">
        <v>583</v>
      </c>
      <c r="C67" s="22">
        <v>252210000070</v>
      </c>
      <c r="D67" s="23" t="s">
        <v>592</v>
      </c>
      <c r="E67" s="21">
        <v>2</v>
      </c>
    </row>
    <row r="68" spans="1:5">
      <c r="A68" s="21">
        <v>14452210</v>
      </c>
      <c r="B68" s="21" t="s">
        <v>583</v>
      </c>
      <c r="C68" s="22">
        <v>252210000151</v>
      </c>
      <c r="D68" s="23" t="s">
        <v>593</v>
      </c>
      <c r="E68" s="21">
        <v>2</v>
      </c>
    </row>
    <row r="69" spans="1:5">
      <c r="A69" s="21">
        <v>14452210</v>
      </c>
      <c r="B69" s="21" t="s">
        <v>583</v>
      </c>
      <c r="C69" s="22">
        <v>252210000169</v>
      </c>
      <c r="D69" s="23" t="s">
        <v>594</v>
      </c>
      <c r="E69" s="21">
        <v>2</v>
      </c>
    </row>
    <row r="70" spans="1:5">
      <c r="A70" s="21">
        <v>14452210</v>
      </c>
      <c r="B70" s="21" t="s">
        <v>583</v>
      </c>
      <c r="C70" s="22">
        <v>252210000207</v>
      </c>
      <c r="D70" s="23" t="s">
        <v>296</v>
      </c>
      <c r="E70" s="21">
        <v>2</v>
      </c>
    </row>
    <row r="71" spans="1:5">
      <c r="A71" s="21">
        <v>14452210</v>
      </c>
      <c r="B71" s="21" t="s">
        <v>583</v>
      </c>
      <c r="C71" s="22">
        <v>252210000258</v>
      </c>
      <c r="D71" s="23" t="s">
        <v>595</v>
      </c>
      <c r="E71" s="21">
        <v>2</v>
      </c>
    </row>
    <row r="72" spans="1:5">
      <c r="A72" s="21">
        <v>14452210</v>
      </c>
      <c r="B72" s="21" t="s">
        <v>583</v>
      </c>
      <c r="C72" s="22">
        <v>252210000274</v>
      </c>
      <c r="D72" s="23" t="s">
        <v>596</v>
      </c>
      <c r="E72" s="21">
        <v>2</v>
      </c>
    </row>
    <row r="73" spans="1:5">
      <c r="A73" s="21">
        <v>14452210</v>
      </c>
      <c r="B73" s="21" t="s">
        <v>583</v>
      </c>
      <c r="C73" s="22">
        <v>252210000282</v>
      </c>
      <c r="D73" s="23" t="s">
        <v>597</v>
      </c>
      <c r="E73" s="21">
        <v>3</v>
      </c>
    </row>
    <row r="74" spans="1:5">
      <c r="A74" s="21">
        <v>14452210</v>
      </c>
      <c r="B74" s="21" t="s">
        <v>583</v>
      </c>
      <c r="C74" s="22">
        <v>252210000096</v>
      </c>
      <c r="D74" s="23" t="s">
        <v>276</v>
      </c>
      <c r="E74" s="21">
        <v>11</v>
      </c>
    </row>
    <row r="75" spans="1:5">
      <c r="A75" s="24"/>
      <c r="B75" s="24"/>
      <c r="C75" s="19"/>
      <c r="D75" s="20" t="s">
        <v>121</v>
      </c>
      <c r="E75" s="24">
        <f>SUM(E58:E74)</f>
        <v>61</v>
      </c>
    </row>
    <row r="76" spans="1:5">
      <c r="A76" s="21">
        <v>14452233</v>
      </c>
      <c r="B76" s="21" t="s">
        <v>122</v>
      </c>
      <c r="C76" s="22">
        <v>252233000115</v>
      </c>
      <c r="D76" s="23" t="s">
        <v>30</v>
      </c>
      <c r="E76" s="21">
        <v>1</v>
      </c>
    </row>
    <row r="77" spans="1:5">
      <c r="A77" s="21">
        <v>14452233</v>
      </c>
      <c r="B77" s="21" t="s">
        <v>122</v>
      </c>
      <c r="C77" s="22">
        <v>252233000123</v>
      </c>
      <c r="D77" s="23" t="s">
        <v>124</v>
      </c>
      <c r="E77" s="21">
        <v>1</v>
      </c>
    </row>
    <row r="78" spans="1:5">
      <c r="A78" s="21">
        <v>14452233</v>
      </c>
      <c r="B78" s="21" t="s">
        <v>122</v>
      </c>
      <c r="C78" s="22">
        <v>252233000158</v>
      </c>
      <c r="D78" s="23" t="s">
        <v>125</v>
      </c>
      <c r="E78" s="21">
        <v>1</v>
      </c>
    </row>
    <row r="79" spans="1:5">
      <c r="A79" s="21">
        <v>14452233</v>
      </c>
      <c r="B79" s="21" t="s">
        <v>122</v>
      </c>
      <c r="C79" s="22">
        <v>252233000166</v>
      </c>
      <c r="D79" s="23" t="s">
        <v>126</v>
      </c>
      <c r="E79" s="21">
        <v>1</v>
      </c>
    </row>
    <row r="80" spans="1:5">
      <c r="A80" s="21">
        <v>14452233</v>
      </c>
      <c r="B80" s="21" t="s">
        <v>122</v>
      </c>
      <c r="C80" s="22">
        <v>252233000174</v>
      </c>
      <c r="D80" s="23" t="s">
        <v>127</v>
      </c>
      <c r="E80" s="21">
        <v>1</v>
      </c>
    </row>
    <row r="81" spans="1:5">
      <c r="A81" s="21">
        <v>14452233</v>
      </c>
      <c r="B81" s="21" t="s">
        <v>122</v>
      </c>
      <c r="C81" s="22">
        <v>252233000191</v>
      </c>
      <c r="D81" s="23" t="s">
        <v>128</v>
      </c>
      <c r="E81" s="21">
        <v>1</v>
      </c>
    </row>
    <row r="82" spans="1:5">
      <c r="A82" s="21">
        <v>14452233</v>
      </c>
      <c r="B82" s="21" t="s">
        <v>122</v>
      </c>
      <c r="C82" s="22">
        <v>252233000221</v>
      </c>
      <c r="D82" s="23" t="s">
        <v>129</v>
      </c>
      <c r="E82" s="21">
        <v>1</v>
      </c>
    </row>
    <row r="83" spans="1:5">
      <c r="A83" s="21">
        <v>14452233</v>
      </c>
      <c r="B83" s="21" t="s">
        <v>122</v>
      </c>
      <c r="C83" s="22">
        <v>252233000239</v>
      </c>
      <c r="D83" s="23" t="s">
        <v>130</v>
      </c>
      <c r="E83" s="21">
        <v>1</v>
      </c>
    </row>
    <row r="84" spans="1:5">
      <c r="A84" s="21">
        <v>14452233</v>
      </c>
      <c r="B84" s="21" t="s">
        <v>122</v>
      </c>
      <c r="C84" s="22">
        <v>252233000247</v>
      </c>
      <c r="D84" s="23" t="s">
        <v>131</v>
      </c>
      <c r="E84" s="21">
        <v>1</v>
      </c>
    </row>
    <row r="85" spans="1:5">
      <c r="A85" s="21">
        <v>14452233</v>
      </c>
      <c r="B85" s="21" t="s">
        <v>122</v>
      </c>
      <c r="C85" s="22">
        <v>252233000301</v>
      </c>
      <c r="D85" s="23" t="s">
        <v>132</v>
      </c>
      <c r="E85" s="21">
        <v>1</v>
      </c>
    </row>
    <row r="86" spans="1:5">
      <c r="A86" s="21">
        <v>14452233</v>
      </c>
      <c r="B86" s="21" t="s">
        <v>122</v>
      </c>
      <c r="C86" s="22">
        <v>252233000310</v>
      </c>
      <c r="D86" s="23" t="s">
        <v>133</v>
      </c>
      <c r="E86" s="21">
        <v>1</v>
      </c>
    </row>
    <row r="87" spans="1:5">
      <c r="A87" s="21">
        <v>14452233</v>
      </c>
      <c r="B87" s="21" t="s">
        <v>122</v>
      </c>
      <c r="C87" s="22">
        <v>252233000328</v>
      </c>
      <c r="D87" s="23" t="s">
        <v>134</v>
      </c>
      <c r="E87" s="21">
        <v>1</v>
      </c>
    </row>
    <row r="88" spans="1:5">
      <c r="A88" s="21">
        <v>14452233</v>
      </c>
      <c r="B88" s="21" t="s">
        <v>122</v>
      </c>
      <c r="C88" s="22">
        <v>252233000352</v>
      </c>
      <c r="D88" s="23" t="s">
        <v>135</v>
      </c>
      <c r="E88" s="21">
        <v>1</v>
      </c>
    </row>
    <row r="89" spans="1:5">
      <c r="A89" s="21">
        <v>14452233</v>
      </c>
      <c r="B89" s="21" t="s">
        <v>122</v>
      </c>
      <c r="C89" s="22">
        <v>252233000409</v>
      </c>
      <c r="D89" s="23" t="s">
        <v>136</v>
      </c>
      <c r="E89" s="21">
        <v>1</v>
      </c>
    </row>
    <row r="90" spans="1:5">
      <c r="A90" s="21">
        <v>14452233</v>
      </c>
      <c r="B90" s="21" t="s">
        <v>122</v>
      </c>
      <c r="C90" s="22">
        <v>252233000514</v>
      </c>
      <c r="D90" s="23" t="s">
        <v>137</v>
      </c>
      <c r="E90" s="21">
        <v>1</v>
      </c>
    </row>
    <row r="91" spans="1:5">
      <c r="A91" s="21">
        <v>14452233</v>
      </c>
      <c r="B91" s="21" t="s">
        <v>122</v>
      </c>
      <c r="C91" s="22">
        <v>252233000522</v>
      </c>
      <c r="D91" s="23" t="s">
        <v>138</v>
      </c>
      <c r="E91" s="21">
        <v>1</v>
      </c>
    </row>
    <row r="92" spans="1:5">
      <c r="A92" s="21">
        <v>14452233</v>
      </c>
      <c r="B92" s="21" t="s">
        <v>122</v>
      </c>
      <c r="C92" s="22">
        <v>252233000549</v>
      </c>
      <c r="D92" s="23" t="s">
        <v>139</v>
      </c>
      <c r="E92" s="21">
        <v>1</v>
      </c>
    </row>
    <row r="93" spans="1:5">
      <c r="A93" s="21">
        <v>14452233</v>
      </c>
      <c r="B93" s="21" t="s">
        <v>122</v>
      </c>
      <c r="C93" s="22">
        <v>552233000007</v>
      </c>
      <c r="D93" s="23" t="s">
        <v>140</v>
      </c>
      <c r="E93" s="21">
        <v>1</v>
      </c>
    </row>
    <row r="94" spans="1:5">
      <c r="A94" s="21">
        <v>14452233</v>
      </c>
      <c r="B94" s="21" t="s">
        <v>122</v>
      </c>
      <c r="C94" s="22">
        <v>252233000026</v>
      </c>
      <c r="D94" s="23" t="s">
        <v>141</v>
      </c>
      <c r="E94" s="21">
        <v>2</v>
      </c>
    </row>
    <row r="95" spans="1:5">
      <c r="A95" s="21">
        <v>14452233</v>
      </c>
      <c r="B95" s="21" t="s">
        <v>122</v>
      </c>
      <c r="C95" s="22">
        <v>252233000140</v>
      </c>
      <c r="D95" s="23" t="s">
        <v>27</v>
      </c>
      <c r="E95" s="21">
        <v>2</v>
      </c>
    </row>
    <row r="96" spans="1:5">
      <c r="A96" s="21">
        <v>14452233</v>
      </c>
      <c r="B96" s="21" t="s">
        <v>122</v>
      </c>
      <c r="C96" s="22">
        <v>252233000182</v>
      </c>
      <c r="D96" s="23" t="s">
        <v>142</v>
      </c>
      <c r="E96" s="21">
        <v>2</v>
      </c>
    </row>
    <row r="97" spans="1:5">
      <c r="A97" s="21">
        <v>14452233</v>
      </c>
      <c r="B97" s="21" t="s">
        <v>122</v>
      </c>
      <c r="C97" s="22">
        <v>252233000204</v>
      </c>
      <c r="D97" s="23" t="s">
        <v>143</v>
      </c>
      <c r="E97" s="21">
        <v>4</v>
      </c>
    </row>
    <row r="98" spans="1:5">
      <c r="A98" s="21">
        <v>14452233</v>
      </c>
      <c r="B98" s="21" t="s">
        <v>122</v>
      </c>
      <c r="C98" s="22">
        <v>252233000085</v>
      </c>
      <c r="D98" s="23" t="s">
        <v>144</v>
      </c>
      <c r="E98" s="21">
        <v>7</v>
      </c>
    </row>
    <row r="99" spans="1:5">
      <c r="A99" s="21">
        <v>14452233</v>
      </c>
      <c r="B99" s="21" t="s">
        <v>122</v>
      </c>
      <c r="C99" s="22">
        <v>252233000212</v>
      </c>
      <c r="D99" s="23" t="s">
        <v>145</v>
      </c>
      <c r="E99" s="21">
        <v>10</v>
      </c>
    </row>
    <row r="100" spans="1:5">
      <c r="A100" s="21">
        <v>14452233</v>
      </c>
      <c r="B100" s="2" t="s">
        <v>122</v>
      </c>
      <c r="C100" s="3">
        <v>252233000034</v>
      </c>
      <c r="D100" s="2" t="s">
        <v>99</v>
      </c>
      <c r="E100" s="21">
        <v>1</v>
      </c>
    </row>
    <row r="101" spans="1:5">
      <c r="A101" s="21">
        <v>14452233</v>
      </c>
      <c r="B101" s="2" t="s">
        <v>122</v>
      </c>
      <c r="C101" s="3">
        <v>252233000581</v>
      </c>
      <c r="D101" s="2" t="s">
        <v>147</v>
      </c>
      <c r="E101" s="21">
        <v>1</v>
      </c>
    </row>
    <row r="102" spans="1:5">
      <c r="A102" s="21">
        <v>14452233</v>
      </c>
      <c r="B102" s="2" t="s">
        <v>122</v>
      </c>
      <c r="C102" s="3">
        <v>252233000590</v>
      </c>
      <c r="D102" s="2" t="s">
        <v>148</v>
      </c>
      <c r="E102" s="21">
        <v>1</v>
      </c>
    </row>
    <row r="103" spans="1:5">
      <c r="A103" s="21">
        <v>14452233</v>
      </c>
      <c r="B103" s="2" t="s">
        <v>122</v>
      </c>
      <c r="C103" s="3">
        <v>252233000620</v>
      </c>
      <c r="D103" s="2" t="s">
        <v>149</v>
      </c>
      <c r="E103" s="21">
        <v>1</v>
      </c>
    </row>
    <row r="104" spans="1:5">
      <c r="A104" s="21">
        <v>14452233</v>
      </c>
      <c r="B104" s="2" t="s">
        <v>122</v>
      </c>
      <c r="C104" s="3">
        <v>552233000006</v>
      </c>
      <c r="D104" s="2" t="s">
        <v>150</v>
      </c>
      <c r="E104" s="21">
        <v>1</v>
      </c>
    </row>
    <row r="105" spans="1:5">
      <c r="A105" s="24"/>
      <c r="B105" s="24"/>
      <c r="C105" s="19"/>
      <c r="D105" s="20" t="s">
        <v>598</v>
      </c>
      <c r="E105" s="24">
        <f>SUM(E76:E104)</f>
        <v>50</v>
      </c>
    </row>
    <row r="106" spans="1:5">
      <c r="A106" s="21">
        <v>14452256</v>
      </c>
      <c r="B106" s="21" t="s">
        <v>151</v>
      </c>
      <c r="C106" s="22">
        <v>252256000112</v>
      </c>
      <c r="D106" s="23" t="s">
        <v>152</v>
      </c>
      <c r="E106" s="21">
        <v>1</v>
      </c>
    </row>
    <row r="107" spans="1:5">
      <c r="A107" s="21">
        <v>14452256</v>
      </c>
      <c r="B107" s="21" t="s">
        <v>151</v>
      </c>
      <c r="C107" s="22">
        <v>252256000212</v>
      </c>
      <c r="D107" s="23" t="s">
        <v>153</v>
      </c>
      <c r="E107" s="21">
        <v>1</v>
      </c>
    </row>
    <row r="108" spans="1:5">
      <c r="A108" s="21">
        <v>14452256</v>
      </c>
      <c r="B108" s="21" t="s">
        <v>151</v>
      </c>
      <c r="C108" s="22">
        <v>252256000279</v>
      </c>
      <c r="D108" s="23" t="s">
        <v>154</v>
      </c>
      <c r="E108" s="21">
        <v>1</v>
      </c>
    </row>
    <row r="109" spans="1:5">
      <c r="A109" s="21">
        <v>14452256</v>
      </c>
      <c r="B109" s="21" t="s">
        <v>151</v>
      </c>
      <c r="C109" s="22">
        <v>252256000309</v>
      </c>
      <c r="D109" s="23" t="s">
        <v>155</v>
      </c>
      <c r="E109" s="21">
        <v>1</v>
      </c>
    </row>
    <row r="110" spans="1:5">
      <c r="A110" s="21">
        <v>14452256</v>
      </c>
      <c r="B110" s="21" t="s">
        <v>151</v>
      </c>
      <c r="C110" s="22">
        <v>252256000490</v>
      </c>
      <c r="D110" s="23" t="s">
        <v>156</v>
      </c>
      <c r="E110" s="21">
        <v>1</v>
      </c>
    </row>
    <row r="111" spans="1:5">
      <c r="A111" s="21">
        <v>14452256</v>
      </c>
      <c r="B111" s="21" t="s">
        <v>151</v>
      </c>
      <c r="C111" s="22">
        <v>252256000520</v>
      </c>
      <c r="D111" s="23" t="s">
        <v>157</v>
      </c>
      <c r="E111" s="21">
        <v>1</v>
      </c>
    </row>
    <row r="112" spans="1:5">
      <c r="A112" s="21">
        <v>14452256</v>
      </c>
      <c r="B112" s="21" t="s">
        <v>151</v>
      </c>
      <c r="C112" s="22">
        <v>252256000538</v>
      </c>
      <c r="D112" s="23" t="s">
        <v>21</v>
      </c>
      <c r="E112" s="21">
        <v>1</v>
      </c>
    </row>
    <row r="113" spans="1:5">
      <c r="A113" s="21">
        <v>14452256</v>
      </c>
      <c r="B113" s="21" t="s">
        <v>151</v>
      </c>
      <c r="C113" s="22">
        <v>252256000554</v>
      </c>
      <c r="D113" s="23" t="s">
        <v>158</v>
      </c>
      <c r="E113" s="21">
        <v>1</v>
      </c>
    </row>
    <row r="114" spans="1:5">
      <c r="A114" s="21">
        <v>14452256</v>
      </c>
      <c r="B114" s="21" t="s">
        <v>151</v>
      </c>
      <c r="C114" s="22">
        <v>452256000693</v>
      </c>
      <c r="D114" s="23" t="s">
        <v>159</v>
      </c>
      <c r="E114" s="21">
        <v>1</v>
      </c>
    </row>
    <row r="115" spans="1:5">
      <c r="A115" s="21">
        <v>14452256</v>
      </c>
      <c r="B115" s="21" t="s">
        <v>151</v>
      </c>
      <c r="C115" s="22">
        <v>252256000597</v>
      </c>
      <c r="D115" s="23" t="s">
        <v>160</v>
      </c>
      <c r="E115" s="21">
        <v>2</v>
      </c>
    </row>
    <row r="116" spans="1:5">
      <c r="A116" s="21">
        <v>14452256</v>
      </c>
      <c r="B116" s="21" t="s">
        <v>151</v>
      </c>
      <c r="C116" s="22">
        <v>252256000651</v>
      </c>
      <c r="D116" s="23" t="s">
        <v>161</v>
      </c>
      <c r="E116" s="21">
        <v>2</v>
      </c>
    </row>
    <row r="117" spans="1:5">
      <c r="A117" s="21">
        <v>14452256</v>
      </c>
      <c r="B117" s="21" t="s">
        <v>151</v>
      </c>
      <c r="C117" s="22">
        <v>252256000287</v>
      </c>
      <c r="D117" s="23" t="s">
        <v>162</v>
      </c>
      <c r="E117" s="21">
        <v>3</v>
      </c>
    </row>
    <row r="118" spans="1:5">
      <c r="A118" s="21">
        <v>14452256</v>
      </c>
      <c r="B118" s="21" t="s">
        <v>151</v>
      </c>
      <c r="C118" s="22">
        <v>252256000082</v>
      </c>
      <c r="D118" s="23" t="s">
        <v>163</v>
      </c>
      <c r="E118" s="21">
        <v>5</v>
      </c>
    </row>
    <row r="119" spans="1:5">
      <c r="A119" s="21">
        <v>14452256</v>
      </c>
      <c r="B119" s="2" t="s">
        <v>151</v>
      </c>
      <c r="C119" s="3">
        <v>252256000091</v>
      </c>
      <c r="D119" s="2" t="s">
        <v>164</v>
      </c>
      <c r="E119" s="21">
        <v>1</v>
      </c>
    </row>
    <row r="120" spans="1:5">
      <c r="A120" s="21">
        <v>14452256</v>
      </c>
      <c r="B120" s="2" t="s">
        <v>151</v>
      </c>
      <c r="C120" s="3">
        <v>252256000121</v>
      </c>
      <c r="D120" s="2" t="s">
        <v>165</v>
      </c>
      <c r="E120" s="21">
        <v>1</v>
      </c>
    </row>
    <row r="121" spans="1:5">
      <c r="A121" s="24"/>
      <c r="B121" s="24"/>
      <c r="C121" s="19"/>
      <c r="D121" s="20" t="s">
        <v>599</v>
      </c>
      <c r="E121" s="24">
        <f>SUM(E106:E120)</f>
        <v>23</v>
      </c>
    </row>
    <row r="122" spans="1:5">
      <c r="A122" s="21">
        <v>14452520</v>
      </c>
      <c r="B122" s="21" t="s">
        <v>600</v>
      </c>
      <c r="C122" s="22">
        <v>152520000016</v>
      </c>
      <c r="D122" s="23" t="s">
        <v>601</v>
      </c>
      <c r="E122" s="21">
        <v>54</v>
      </c>
    </row>
    <row r="123" spans="1:5">
      <c r="A123" s="21">
        <v>14452520</v>
      </c>
      <c r="B123" s="21" t="s">
        <v>600</v>
      </c>
      <c r="C123" s="22">
        <v>252520000215</v>
      </c>
      <c r="D123" s="23" t="s">
        <v>602</v>
      </c>
      <c r="E123" s="21">
        <v>1</v>
      </c>
    </row>
    <row r="124" spans="1:5">
      <c r="A124" s="21">
        <v>14452520</v>
      </c>
      <c r="B124" s="21" t="s">
        <v>600</v>
      </c>
      <c r="C124" s="22">
        <v>252520000231</v>
      </c>
      <c r="D124" s="23" t="s">
        <v>603</v>
      </c>
      <c r="E124" s="21">
        <v>1</v>
      </c>
    </row>
    <row r="125" spans="1:5">
      <c r="A125" s="21">
        <v>14452520</v>
      </c>
      <c r="B125" s="21" t="s">
        <v>600</v>
      </c>
      <c r="C125" s="22">
        <v>252520000258</v>
      </c>
      <c r="D125" s="23" t="s">
        <v>604</v>
      </c>
      <c r="E125" s="21">
        <v>1</v>
      </c>
    </row>
    <row r="126" spans="1:5">
      <c r="A126" s="21">
        <v>14452520</v>
      </c>
      <c r="B126" s="21" t="s">
        <v>600</v>
      </c>
      <c r="C126" s="22">
        <v>252520000266</v>
      </c>
      <c r="D126" s="23" t="s">
        <v>605</v>
      </c>
      <c r="E126" s="21">
        <v>1</v>
      </c>
    </row>
    <row r="127" spans="1:5">
      <c r="A127" s="21">
        <v>14452520</v>
      </c>
      <c r="B127" s="21" t="s">
        <v>600</v>
      </c>
      <c r="C127" s="22">
        <v>252520000274</v>
      </c>
      <c r="D127" s="23" t="s">
        <v>606</v>
      </c>
      <c r="E127" s="21">
        <v>1</v>
      </c>
    </row>
    <row r="128" spans="1:5">
      <c r="A128" s="21">
        <v>14452520</v>
      </c>
      <c r="B128" s="21" t="s">
        <v>600</v>
      </c>
      <c r="C128" s="22">
        <v>252520000291</v>
      </c>
      <c r="D128" s="23" t="s">
        <v>607</v>
      </c>
      <c r="E128" s="21">
        <v>1</v>
      </c>
    </row>
    <row r="129" spans="1:5">
      <c r="A129" s="21">
        <v>14452520</v>
      </c>
      <c r="B129" s="21" t="s">
        <v>600</v>
      </c>
      <c r="C129" s="22">
        <v>452520000087</v>
      </c>
      <c r="D129" s="23" t="s">
        <v>608</v>
      </c>
      <c r="E129" s="21">
        <v>1</v>
      </c>
    </row>
    <row r="130" spans="1:5">
      <c r="A130" s="21">
        <v>14452520</v>
      </c>
      <c r="B130" s="21" t="s">
        <v>600</v>
      </c>
      <c r="C130" s="22">
        <v>252520000134</v>
      </c>
      <c r="D130" s="23" t="s">
        <v>609</v>
      </c>
      <c r="E130" s="21">
        <v>2</v>
      </c>
    </row>
    <row r="131" spans="1:5">
      <c r="A131" s="21">
        <v>14452520</v>
      </c>
      <c r="B131" s="21" t="s">
        <v>600</v>
      </c>
      <c r="C131" s="22">
        <v>252520000185</v>
      </c>
      <c r="D131" s="23" t="s">
        <v>610</v>
      </c>
      <c r="E131" s="21">
        <v>2</v>
      </c>
    </row>
    <row r="132" spans="1:5">
      <c r="A132" s="21">
        <v>14452520</v>
      </c>
      <c r="B132" s="21" t="s">
        <v>600</v>
      </c>
      <c r="C132" s="22">
        <v>252520000207</v>
      </c>
      <c r="D132" s="23" t="s">
        <v>611</v>
      </c>
      <c r="E132" s="21">
        <v>2</v>
      </c>
    </row>
    <row r="133" spans="1:5">
      <c r="A133" s="21">
        <v>14452520</v>
      </c>
      <c r="B133" s="21" t="s">
        <v>600</v>
      </c>
      <c r="C133" s="22">
        <v>252520000142</v>
      </c>
      <c r="D133" s="23" t="s">
        <v>612</v>
      </c>
      <c r="E133" s="21">
        <v>3</v>
      </c>
    </row>
    <row r="134" spans="1:5">
      <c r="A134" s="21">
        <v>14452520</v>
      </c>
      <c r="B134" s="21" t="s">
        <v>600</v>
      </c>
      <c r="C134" s="22">
        <v>252520000193</v>
      </c>
      <c r="D134" s="23" t="s">
        <v>613</v>
      </c>
      <c r="E134" s="21">
        <v>3</v>
      </c>
    </row>
    <row r="135" spans="1:5">
      <c r="A135" s="21">
        <v>14452520</v>
      </c>
      <c r="B135" s="21" t="s">
        <v>600</v>
      </c>
      <c r="C135" s="22">
        <v>252520000045</v>
      </c>
      <c r="D135" s="23" t="s">
        <v>614</v>
      </c>
      <c r="E135" s="21">
        <v>5</v>
      </c>
    </row>
    <row r="136" spans="1:5">
      <c r="A136" s="21">
        <v>14452520</v>
      </c>
      <c r="B136" s="21" t="s">
        <v>600</v>
      </c>
      <c r="C136" s="22">
        <v>252520000169</v>
      </c>
      <c r="D136" s="23" t="s">
        <v>615</v>
      </c>
      <c r="E136" s="21">
        <v>24</v>
      </c>
    </row>
    <row r="137" spans="1:5">
      <c r="A137" s="24"/>
      <c r="B137" s="24"/>
      <c r="C137" s="19"/>
      <c r="D137" s="20" t="s">
        <v>599</v>
      </c>
      <c r="E137" s="24">
        <f>SUM(E122:E136)</f>
        <v>102</v>
      </c>
    </row>
    <row r="138" spans="1:5">
      <c r="A138" s="21">
        <v>14452287</v>
      </c>
      <c r="B138" s="21" t="s">
        <v>616</v>
      </c>
      <c r="C138" s="22">
        <v>352287000018</v>
      </c>
      <c r="D138" s="23" t="s">
        <v>617</v>
      </c>
      <c r="E138" s="21">
        <v>28</v>
      </c>
    </row>
    <row r="139" spans="1:5">
      <c r="A139" s="21">
        <v>14452287</v>
      </c>
      <c r="B139" s="21" t="s">
        <v>616</v>
      </c>
      <c r="C139" s="22">
        <v>252287000021</v>
      </c>
      <c r="D139" s="23" t="s">
        <v>618</v>
      </c>
      <c r="E139" s="21">
        <v>1</v>
      </c>
    </row>
    <row r="140" spans="1:5">
      <c r="A140" s="21">
        <v>14452287</v>
      </c>
      <c r="B140" s="21" t="s">
        <v>616</v>
      </c>
      <c r="C140" s="22">
        <v>252287000030</v>
      </c>
      <c r="D140" s="23" t="s">
        <v>619</v>
      </c>
      <c r="E140" s="21">
        <v>1</v>
      </c>
    </row>
    <row r="141" spans="1:5">
      <c r="A141" s="21">
        <v>14452287</v>
      </c>
      <c r="B141" s="21" t="s">
        <v>616</v>
      </c>
      <c r="C141" s="22">
        <v>252287000056</v>
      </c>
      <c r="D141" s="23" t="s">
        <v>620</v>
      </c>
      <c r="E141" s="21">
        <v>1</v>
      </c>
    </row>
    <row r="142" spans="1:5">
      <c r="A142" s="21">
        <v>14452287</v>
      </c>
      <c r="B142" s="21" t="s">
        <v>616</v>
      </c>
      <c r="C142" s="22">
        <v>252287000064</v>
      </c>
      <c r="D142" s="23" t="s">
        <v>621</v>
      </c>
      <c r="E142" s="21">
        <v>1</v>
      </c>
    </row>
    <row r="143" spans="1:5">
      <c r="A143" s="21">
        <v>14452287</v>
      </c>
      <c r="B143" s="21" t="s">
        <v>616</v>
      </c>
      <c r="C143" s="22">
        <v>252287000129</v>
      </c>
      <c r="D143" s="23" t="s">
        <v>622</v>
      </c>
      <c r="E143" s="21">
        <v>1</v>
      </c>
    </row>
    <row r="144" spans="1:5">
      <c r="A144" s="21">
        <v>14452287</v>
      </c>
      <c r="B144" s="21" t="s">
        <v>616</v>
      </c>
      <c r="C144" s="22">
        <v>252287000161</v>
      </c>
      <c r="D144" s="23" t="s">
        <v>623</v>
      </c>
      <c r="E144" s="21">
        <v>1</v>
      </c>
    </row>
    <row r="145" spans="1:5">
      <c r="A145" s="21">
        <v>14452287</v>
      </c>
      <c r="B145" s="21" t="s">
        <v>616</v>
      </c>
      <c r="C145" s="22">
        <v>252287000226</v>
      </c>
      <c r="D145" s="23" t="s">
        <v>573</v>
      </c>
      <c r="E145" s="21">
        <v>1</v>
      </c>
    </row>
    <row r="146" spans="1:5">
      <c r="A146" s="21">
        <v>14452287</v>
      </c>
      <c r="B146" s="21" t="s">
        <v>616</v>
      </c>
      <c r="C146" s="22">
        <v>252287000234</v>
      </c>
      <c r="D146" s="23" t="s">
        <v>5</v>
      </c>
      <c r="E146" s="21">
        <v>1</v>
      </c>
    </row>
    <row r="147" spans="1:5">
      <c r="A147" s="21">
        <v>14452287</v>
      </c>
      <c r="B147" s="21" t="s">
        <v>616</v>
      </c>
      <c r="C147" s="22">
        <v>252287000099</v>
      </c>
      <c r="D147" s="23" t="s">
        <v>624</v>
      </c>
      <c r="E147" s="21">
        <v>2</v>
      </c>
    </row>
    <row r="148" spans="1:5">
      <c r="A148" s="21">
        <v>14452287</v>
      </c>
      <c r="B148" s="21" t="s">
        <v>616</v>
      </c>
      <c r="C148" s="22">
        <v>252287000188</v>
      </c>
      <c r="D148" s="23" t="s">
        <v>625</v>
      </c>
      <c r="E148" s="21">
        <v>2</v>
      </c>
    </row>
    <row r="149" spans="1:5">
      <c r="A149" s="21">
        <v>14452287</v>
      </c>
      <c r="B149" s="21" t="s">
        <v>616</v>
      </c>
      <c r="C149" s="22">
        <v>252287000200</v>
      </c>
      <c r="D149" s="23" t="s">
        <v>626</v>
      </c>
      <c r="E149" s="21">
        <v>2</v>
      </c>
    </row>
    <row r="150" spans="1:5">
      <c r="A150" s="21">
        <v>14452287</v>
      </c>
      <c r="B150" s="21" t="s">
        <v>616</v>
      </c>
      <c r="C150" s="22">
        <v>252287000048</v>
      </c>
      <c r="D150" s="23" t="s">
        <v>627</v>
      </c>
      <c r="E150" s="21">
        <v>6</v>
      </c>
    </row>
    <row r="151" spans="1:5">
      <c r="A151" s="21">
        <v>14452287</v>
      </c>
      <c r="B151" s="2" t="s">
        <v>616</v>
      </c>
      <c r="C151" s="3">
        <v>252287000196</v>
      </c>
      <c r="D151" s="2" t="s">
        <v>628</v>
      </c>
      <c r="E151" s="21">
        <v>1</v>
      </c>
    </row>
    <row r="152" spans="1:5">
      <c r="A152" s="21">
        <v>14452287</v>
      </c>
      <c r="B152" s="21" t="s">
        <v>616</v>
      </c>
      <c r="C152" s="22">
        <v>252287000218</v>
      </c>
      <c r="D152" s="23" t="s">
        <v>629</v>
      </c>
      <c r="E152" s="21">
        <v>11</v>
      </c>
    </row>
    <row r="153" spans="1:5">
      <c r="A153" s="24"/>
      <c r="B153" s="24"/>
      <c r="C153" s="19"/>
      <c r="D153" s="20" t="s">
        <v>599</v>
      </c>
      <c r="E153" s="24">
        <f>SUM(E138:E152)</f>
        <v>60</v>
      </c>
    </row>
    <row r="154" spans="1:5">
      <c r="A154" s="2">
        <v>14452320</v>
      </c>
      <c r="B154" s="2" t="s">
        <v>630</v>
      </c>
      <c r="C154" s="3">
        <v>152320000038</v>
      </c>
      <c r="D154" s="4" t="s">
        <v>631</v>
      </c>
      <c r="E154" s="10">
        <v>24</v>
      </c>
    </row>
    <row r="155" spans="1:5">
      <c r="A155" s="2">
        <v>14452320</v>
      </c>
      <c r="B155" s="2" t="s">
        <v>630</v>
      </c>
      <c r="C155" s="3">
        <v>152320000011</v>
      </c>
      <c r="D155" s="4" t="s">
        <v>632</v>
      </c>
      <c r="E155" s="10">
        <v>40</v>
      </c>
    </row>
    <row r="156" spans="1:5">
      <c r="A156" s="2">
        <v>14452320</v>
      </c>
      <c r="B156" s="2" t="s">
        <v>630</v>
      </c>
      <c r="C156" s="3">
        <v>252320000091</v>
      </c>
      <c r="D156" s="4" t="s">
        <v>125</v>
      </c>
      <c r="E156" s="10">
        <v>1</v>
      </c>
    </row>
    <row r="157" spans="1:5">
      <c r="A157" s="2">
        <v>14452320</v>
      </c>
      <c r="B157" s="2" t="s">
        <v>630</v>
      </c>
      <c r="C157" s="3">
        <v>252320000130</v>
      </c>
      <c r="D157" s="5" t="s">
        <v>25</v>
      </c>
      <c r="E157" s="10">
        <v>1</v>
      </c>
    </row>
    <row r="158" spans="1:5">
      <c r="A158" s="2">
        <v>14452320</v>
      </c>
      <c r="B158" s="2" t="s">
        <v>630</v>
      </c>
      <c r="C158" s="3">
        <v>252320000148</v>
      </c>
      <c r="D158" s="5" t="s">
        <v>19</v>
      </c>
      <c r="E158" s="10">
        <v>1</v>
      </c>
    </row>
    <row r="159" spans="1:5">
      <c r="A159" s="2">
        <v>14452320</v>
      </c>
      <c r="B159" s="2" t="s">
        <v>630</v>
      </c>
      <c r="C159" s="3">
        <v>252320000156</v>
      </c>
      <c r="D159" s="5" t="s">
        <v>142</v>
      </c>
      <c r="E159" s="10">
        <v>1</v>
      </c>
    </row>
    <row r="160" spans="1:5">
      <c r="A160" s="2">
        <v>14452320</v>
      </c>
      <c r="B160" s="2" t="s">
        <v>630</v>
      </c>
      <c r="C160" s="3">
        <v>252320000164</v>
      </c>
      <c r="D160" s="5" t="s">
        <v>633</v>
      </c>
      <c r="E160" s="10">
        <v>1</v>
      </c>
    </row>
    <row r="161" spans="1:5">
      <c r="A161" s="2">
        <v>14452320</v>
      </c>
      <c r="B161" s="2" t="s">
        <v>630</v>
      </c>
      <c r="C161" s="3">
        <v>252320000211</v>
      </c>
      <c r="D161" s="5" t="s">
        <v>634</v>
      </c>
      <c r="E161" s="10">
        <v>1</v>
      </c>
    </row>
    <row r="162" spans="1:5">
      <c r="A162" s="2">
        <v>14452320</v>
      </c>
      <c r="B162" s="2" t="s">
        <v>630</v>
      </c>
      <c r="C162" s="3">
        <v>252320000237</v>
      </c>
      <c r="D162" s="5" t="s">
        <v>635</v>
      </c>
      <c r="E162" s="10">
        <v>1</v>
      </c>
    </row>
    <row r="163" spans="1:5">
      <c r="A163" s="2">
        <v>14452320</v>
      </c>
      <c r="B163" s="2" t="s">
        <v>630</v>
      </c>
      <c r="C163" s="3">
        <v>252320000288</v>
      </c>
      <c r="D163" s="5" t="s">
        <v>636</v>
      </c>
      <c r="E163" s="10">
        <v>1</v>
      </c>
    </row>
    <row r="164" spans="1:5">
      <c r="A164" s="2">
        <v>14452320</v>
      </c>
      <c r="B164" s="2" t="s">
        <v>630</v>
      </c>
      <c r="C164" s="3">
        <v>252320000334</v>
      </c>
      <c r="D164" s="5" t="s">
        <v>637</v>
      </c>
      <c r="E164" s="10">
        <v>1</v>
      </c>
    </row>
    <row r="165" spans="1:5">
      <c r="A165" s="2">
        <v>14452320</v>
      </c>
      <c r="B165" s="2" t="s">
        <v>630</v>
      </c>
      <c r="C165" s="3">
        <v>252320000342</v>
      </c>
      <c r="D165" s="5" t="s">
        <v>638</v>
      </c>
      <c r="E165" s="10">
        <v>1</v>
      </c>
    </row>
    <row r="166" spans="1:5">
      <c r="A166" s="2">
        <v>14452320</v>
      </c>
      <c r="B166" s="2" t="s">
        <v>630</v>
      </c>
      <c r="C166" s="3">
        <v>252320000431</v>
      </c>
      <c r="D166" s="5" t="s">
        <v>200</v>
      </c>
      <c r="E166" s="10">
        <v>1</v>
      </c>
    </row>
    <row r="167" spans="1:5">
      <c r="A167" s="2">
        <v>14452320</v>
      </c>
      <c r="B167" s="2" t="s">
        <v>630</v>
      </c>
      <c r="C167" s="3">
        <v>252320000440</v>
      </c>
      <c r="D167" s="5" t="s">
        <v>639</v>
      </c>
      <c r="E167" s="10">
        <v>1</v>
      </c>
    </row>
    <row r="168" spans="1:5">
      <c r="A168" s="2">
        <v>14452320</v>
      </c>
      <c r="B168" s="2" t="s">
        <v>630</v>
      </c>
      <c r="C168" s="3">
        <v>252320000458</v>
      </c>
      <c r="D168" s="5" t="s">
        <v>640</v>
      </c>
      <c r="E168" s="10">
        <v>1</v>
      </c>
    </row>
    <row r="169" spans="1:5">
      <c r="A169" s="2">
        <v>14452320</v>
      </c>
      <c r="B169" s="2" t="s">
        <v>630</v>
      </c>
      <c r="C169" s="3">
        <v>252320000474</v>
      </c>
      <c r="D169" s="5" t="s">
        <v>24</v>
      </c>
      <c r="E169" s="10">
        <v>1</v>
      </c>
    </row>
    <row r="170" spans="1:5">
      <c r="A170" s="2">
        <v>14452320</v>
      </c>
      <c r="B170" s="2" t="s">
        <v>630</v>
      </c>
      <c r="C170" s="3">
        <v>252320000491</v>
      </c>
      <c r="D170" s="5" t="s">
        <v>641</v>
      </c>
      <c r="E170" s="10">
        <v>1</v>
      </c>
    </row>
    <row r="171" spans="1:5">
      <c r="A171" s="2">
        <v>14452320</v>
      </c>
      <c r="B171" s="2" t="s">
        <v>630</v>
      </c>
      <c r="C171" s="3">
        <v>252320000504</v>
      </c>
      <c r="D171" s="5" t="s">
        <v>642</v>
      </c>
      <c r="E171" s="10">
        <v>1</v>
      </c>
    </row>
    <row r="172" spans="1:5">
      <c r="A172" s="2">
        <v>14452320</v>
      </c>
      <c r="B172" s="2" t="s">
        <v>630</v>
      </c>
      <c r="C172" s="3">
        <v>252320000512</v>
      </c>
      <c r="D172" s="5" t="s">
        <v>643</v>
      </c>
      <c r="E172" s="10">
        <v>1</v>
      </c>
    </row>
    <row r="173" spans="1:5">
      <c r="A173" s="2">
        <v>14452320</v>
      </c>
      <c r="B173" s="2" t="s">
        <v>630</v>
      </c>
      <c r="C173" s="3">
        <v>252320000067</v>
      </c>
      <c r="D173" s="5" t="s">
        <v>644</v>
      </c>
      <c r="E173" s="10">
        <v>2</v>
      </c>
    </row>
    <row r="174" spans="1:5">
      <c r="A174" s="2">
        <v>14452320</v>
      </c>
      <c r="B174" s="2" t="s">
        <v>630</v>
      </c>
      <c r="C174" s="3">
        <v>252320000113</v>
      </c>
      <c r="D174" s="5" t="s">
        <v>645</v>
      </c>
      <c r="E174" s="10">
        <v>2</v>
      </c>
    </row>
    <row r="175" spans="1:5">
      <c r="A175" s="2">
        <v>14452320</v>
      </c>
      <c r="B175" s="2" t="s">
        <v>630</v>
      </c>
      <c r="C175" s="3">
        <v>252320000121</v>
      </c>
      <c r="D175" s="5" t="s">
        <v>646</v>
      </c>
      <c r="E175" s="10">
        <v>2</v>
      </c>
    </row>
    <row r="176" spans="1:5">
      <c r="A176" s="2">
        <v>14452320</v>
      </c>
      <c r="B176" s="2" t="s">
        <v>630</v>
      </c>
      <c r="C176" s="3">
        <v>252320000172</v>
      </c>
      <c r="D176" s="5" t="s">
        <v>647</v>
      </c>
      <c r="E176" s="10">
        <v>2</v>
      </c>
    </row>
    <row r="177" spans="1:5">
      <c r="A177" s="2">
        <v>14452320</v>
      </c>
      <c r="B177" s="2" t="s">
        <v>630</v>
      </c>
      <c r="C177" s="3">
        <v>252320000075</v>
      </c>
      <c r="D177" s="5" t="s">
        <v>648</v>
      </c>
      <c r="E177" s="10">
        <v>3</v>
      </c>
    </row>
    <row r="178" spans="1:5">
      <c r="A178" s="2">
        <v>14452320</v>
      </c>
      <c r="B178" s="2" t="s">
        <v>630</v>
      </c>
      <c r="C178" s="3">
        <v>252320000105</v>
      </c>
      <c r="D178" s="5" t="s">
        <v>649</v>
      </c>
      <c r="E178" s="10">
        <v>3</v>
      </c>
    </row>
    <row r="179" spans="1:5">
      <c r="A179" s="2">
        <v>14452320</v>
      </c>
      <c r="B179" s="2" t="s">
        <v>630</v>
      </c>
      <c r="C179" s="3">
        <v>252320000181</v>
      </c>
      <c r="D179" s="5" t="s">
        <v>650</v>
      </c>
      <c r="E179" s="10">
        <v>3</v>
      </c>
    </row>
    <row r="180" spans="1:5">
      <c r="A180" s="2">
        <v>14452320</v>
      </c>
      <c r="B180" s="2" t="s">
        <v>630</v>
      </c>
      <c r="C180" s="3">
        <v>252320000202</v>
      </c>
      <c r="D180" s="5" t="s">
        <v>651</v>
      </c>
      <c r="E180" s="10">
        <v>3</v>
      </c>
    </row>
    <row r="181" spans="1:5">
      <c r="A181" s="2">
        <v>14452320</v>
      </c>
      <c r="B181" s="2" t="s">
        <v>630</v>
      </c>
      <c r="C181" s="3">
        <v>252320000423</v>
      </c>
      <c r="D181" s="5" t="s">
        <v>652</v>
      </c>
      <c r="E181" s="10">
        <v>3</v>
      </c>
    </row>
    <row r="182" spans="1:5">
      <c r="A182" s="2">
        <v>14452320</v>
      </c>
      <c r="B182" s="2" t="s">
        <v>630</v>
      </c>
      <c r="C182" s="3">
        <v>252320000041</v>
      </c>
      <c r="D182" s="5" t="s">
        <v>653</v>
      </c>
      <c r="E182" s="10">
        <v>4</v>
      </c>
    </row>
    <row r="183" spans="1:5">
      <c r="A183" s="2">
        <v>14452320</v>
      </c>
      <c r="B183" s="2" t="s">
        <v>630</v>
      </c>
      <c r="C183" s="3">
        <v>252320000083</v>
      </c>
      <c r="D183" s="5" t="s">
        <v>654</v>
      </c>
      <c r="E183" s="10">
        <v>10</v>
      </c>
    </row>
    <row r="184" spans="1:5">
      <c r="A184" s="24"/>
      <c r="B184" s="24"/>
      <c r="C184" s="19"/>
      <c r="D184" s="8" t="s">
        <v>655</v>
      </c>
      <c r="E184" s="6">
        <f>SUM(E154:E183)</f>
        <v>118</v>
      </c>
    </row>
    <row r="185" spans="1:5">
      <c r="A185" s="46">
        <v>14452323</v>
      </c>
      <c r="B185" s="46" t="s">
        <v>656</v>
      </c>
      <c r="C185" s="47">
        <v>152323000161</v>
      </c>
      <c r="D185" s="48" t="s">
        <v>657</v>
      </c>
      <c r="E185" s="46">
        <v>20</v>
      </c>
    </row>
    <row r="186" spans="1:5">
      <c r="A186" s="21">
        <v>14452323</v>
      </c>
      <c r="B186" s="21" t="s">
        <v>656</v>
      </c>
      <c r="C186" s="22">
        <v>152323000063</v>
      </c>
      <c r="D186" s="23" t="s">
        <v>658</v>
      </c>
      <c r="E186" s="21">
        <v>27</v>
      </c>
    </row>
    <row r="187" spans="1:5">
      <c r="A187" s="21">
        <v>14452323</v>
      </c>
      <c r="B187" s="21" t="s">
        <v>656</v>
      </c>
      <c r="C187" s="22">
        <v>252323000041</v>
      </c>
      <c r="D187" s="23" t="s">
        <v>125</v>
      </c>
      <c r="E187" s="21">
        <v>1</v>
      </c>
    </row>
    <row r="188" spans="1:5">
      <c r="A188" s="21">
        <v>14452323</v>
      </c>
      <c r="B188" s="21" t="s">
        <v>656</v>
      </c>
      <c r="C188" s="22">
        <v>252323000050</v>
      </c>
      <c r="D188" s="23" t="s">
        <v>18</v>
      </c>
      <c r="E188" s="21">
        <v>1</v>
      </c>
    </row>
    <row r="189" spans="1:5">
      <c r="A189" s="21">
        <v>14452323</v>
      </c>
      <c r="B189" s="21" t="s">
        <v>656</v>
      </c>
      <c r="C189" s="22">
        <v>252323000181</v>
      </c>
      <c r="D189" s="23" t="s">
        <v>659</v>
      </c>
      <c r="E189" s="21">
        <v>1</v>
      </c>
    </row>
    <row r="190" spans="1:5">
      <c r="A190" s="21">
        <v>14452323</v>
      </c>
      <c r="B190" s="21" t="s">
        <v>656</v>
      </c>
      <c r="C190" s="22">
        <v>252323000084</v>
      </c>
      <c r="D190" s="23" t="s">
        <v>660</v>
      </c>
      <c r="E190" s="21">
        <v>2</v>
      </c>
    </row>
    <row r="191" spans="1:5">
      <c r="A191" s="21">
        <v>14452323</v>
      </c>
      <c r="B191" s="21" t="s">
        <v>656</v>
      </c>
      <c r="C191" s="22">
        <v>252323000092</v>
      </c>
      <c r="D191" s="23" t="s">
        <v>661</v>
      </c>
      <c r="E191" s="21">
        <v>2</v>
      </c>
    </row>
    <row r="192" spans="1:5">
      <c r="A192" s="21">
        <v>14452323</v>
      </c>
      <c r="B192" s="21" t="s">
        <v>656</v>
      </c>
      <c r="C192" s="22">
        <v>252323000173</v>
      </c>
      <c r="D192" s="23" t="s">
        <v>662</v>
      </c>
      <c r="E192" s="21">
        <v>2</v>
      </c>
    </row>
    <row r="193" spans="1:5">
      <c r="A193" s="21">
        <v>14452323</v>
      </c>
      <c r="B193" s="21" t="s">
        <v>656</v>
      </c>
      <c r="C193" s="22">
        <v>252323000190</v>
      </c>
      <c r="D193" s="23" t="s">
        <v>663</v>
      </c>
      <c r="E193" s="21">
        <v>13</v>
      </c>
    </row>
    <row r="194" spans="1:5">
      <c r="A194" s="24"/>
      <c r="B194" s="24"/>
      <c r="C194" s="19"/>
      <c r="D194" s="20" t="s">
        <v>664</v>
      </c>
      <c r="E194" s="24">
        <f>SUM(E185:E193)</f>
        <v>69</v>
      </c>
    </row>
    <row r="195" spans="1:5">
      <c r="A195" s="21">
        <v>14452354</v>
      </c>
      <c r="B195" s="21" t="s">
        <v>665</v>
      </c>
      <c r="C195" s="22">
        <v>252354000317</v>
      </c>
      <c r="D195" s="23" t="s">
        <v>666</v>
      </c>
      <c r="E195" s="21">
        <v>18</v>
      </c>
    </row>
    <row r="196" spans="1:5">
      <c r="A196" s="21">
        <v>14452354</v>
      </c>
      <c r="B196" s="21" t="s">
        <v>665</v>
      </c>
      <c r="C196" s="22">
        <v>252354000040</v>
      </c>
      <c r="D196" s="23" t="s">
        <v>298</v>
      </c>
      <c r="E196" s="21">
        <v>1</v>
      </c>
    </row>
    <row r="197" spans="1:5">
      <c r="A197" s="21">
        <v>14452354</v>
      </c>
      <c r="B197" s="21" t="s">
        <v>665</v>
      </c>
      <c r="C197" s="22">
        <v>252354000074</v>
      </c>
      <c r="D197" s="23" t="s">
        <v>667</v>
      </c>
      <c r="E197" s="21">
        <v>1</v>
      </c>
    </row>
    <row r="198" spans="1:5">
      <c r="A198" s="21">
        <v>14452354</v>
      </c>
      <c r="B198" s="21" t="s">
        <v>665</v>
      </c>
      <c r="C198" s="22">
        <v>252354000180</v>
      </c>
      <c r="D198" s="23" t="s">
        <v>668</v>
      </c>
      <c r="E198" s="21">
        <v>1</v>
      </c>
    </row>
    <row r="199" spans="1:5">
      <c r="A199" s="21">
        <v>14452354</v>
      </c>
      <c r="B199" s="21" t="s">
        <v>665</v>
      </c>
      <c r="C199" s="22">
        <v>252354000198</v>
      </c>
      <c r="D199" s="23" t="s">
        <v>669</v>
      </c>
      <c r="E199" s="21">
        <v>1</v>
      </c>
    </row>
    <row r="200" spans="1:5">
      <c r="A200" s="21">
        <v>14452354</v>
      </c>
      <c r="B200" s="21" t="s">
        <v>665</v>
      </c>
      <c r="C200" s="22">
        <v>252354000201</v>
      </c>
      <c r="D200" s="23" t="s">
        <v>24</v>
      </c>
      <c r="E200" s="21">
        <v>1</v>
      </c>
    </row>
    <row r="201" spans="1:5">
      <c r="A201" s="21">
        <v>14452354</v>
      </c>
      <c r="B201" s="21" t="s">
        <v>665</v>
      </c>
      <c r="C201" s="22">
        <v>252354000210</v>
      </c>
      <c r="D201" s="23" t="s">
        <v>670</v>
      </c>
      <c r="E201" s="21">
        <v>1</v>
      </c>
    </row>
    <row r="202" spans="1:5">
      <c r="A202" s="21">
        <v>14452354</v>
      </c>
      <c r="B202" s="21" t="s">
        <v>665</v>
      </c>
      <c r="C202" s="22">
        <v>252354000228</v>
      </c>
      <c r="D202" s="23" t="s">
        <v>671</v>
      </c>
      <c r="E202" s="21">
        <v>1</v>
      </c>
    </row>
    <row r="203" spans="1:5">
      <c r="A203" s="21">
        <v>14452354</v>
      </c>
      <c r="B203" s="21" t="s">
        <v>665</v>
      </c>
      <c r="C203" s="22">
        <v>252354000244</v>
      </c>
      <c r="D203" s="23" t="s">
        <v>23</v>
      </c>
      <c r="E203" s="21">
        <v>1</v>
      </c>
    </row>
    <row r="204" spans="1:5">
      <c r="A204" s="21">
        <v>14452354</v>
      </c>
      <c r="B204" s="21" t="s">
        <v>665</v>
      </c>
      <c r="C204" s="22">
        <v>252354000252</v>
      </c>
      <c r="D204" s="23" t="s">
        <v>672</v>
      </c>
      <c r="E204" s="21">
        <v>1</v>
      </c>
    </row>
    <row r="205" spans="1:5">
      <c r="A205" s="21">
        <v>14452354</v>
      </c>
      <c r="B205" s="21" t="s">
        <v>665</v>
      </c>
      <c r="C205" s="22">
        <v>252354000325</v>
      </c>
      <c r="D205" s="23" t="s">
        <v>673</v>
      </c>
      <c r="E205" s="21">
        <v>1</v>
      </c>
    </row>
    <row r="206" spans="1:5">
      <c r="A206" s="21">
        <v>14452354</v>
      </c>
      <c r="B206" s="21" t="s">
        <v>665</v>
      </c>
      <c r="C206" s="22">
        <v>252354000031</v>
      </c>
      <c r="D206" s="23" t="s">
        <v>674</v>
      </c>
      <c r="E206" s="21">
        <v>2</v>
      </c>
    </row>
    <row r="207" spans="1:5">
      <c r="A207" s="21">
        <v>14452354</v>
      </c>
      <c r="B207" s="21" t="s">
        <v>665</v>
      </c>
      <c r="C207" s="22">
        <v>252354000155</v>
      </c>
      <c r="D207" s="23" t="s">
        <v>675</v>
      </c>
      <c r="E207" s="21">
        <v>2</v>
      </c>
    </row>
    <row r="208" spans="1:5">
      <c r="A208" s="21">
        <v>14452354</v>
      </c>
      <c r="B208" s="21" t="s">
        <v>665</v>
      </c>
      <c r="C208" s="22">
        <v>252354000015</v>
      </c>
      <c r="D208" s="23" t="s">
        <v>676</v>
      </c>
      <c r="E208" s="21">
        <v>4</v>
      </c>
    </row>
    <row r="209" spans="1:5">
      <c r="A209" s="21">
        <v>14452354</v>
      </c>
      <c r="B209" s="21" t="s">
        <v>665</v>
      </c>
      <c r="C209" s="22">
        <v>252354000058</v>
      </c>
      <c r="D209" s="23" t="s">
        <v>29</v>
      </c>
      <c r="E209" s="21">
        <v>6</v>
      </c>
    </row>
    <row r="210" spans="1:5">
      <c r="A210" s="21">
        <v>14452354</v>
      </c>
      <c r="B210" s="21" t="s">
        <v>665</v>
      </c>
      <c r="C210" s="22">
        <v>252354000066</v>
      </c>
      <c r="D210" s="23" t="s">
        <v>212</v>
      </c>
      <c r="E210" s="21">
        <v>6</v>
      </c>
    </row>
    <row r="211" spans="1:5">
      <c r="A211" s="21">
        <v>14452354</v>
      </c>
      <c r="B211" s="21" t="s">
        <v>665</v>
      </c>
      <c r="C211" s="22">
        <v>252354000112</v>
      </c>
      <c r="D211" s="23" t="s">
        <v>677</v>
      </c>
      <c r="E211" s="21">
        <v>6</v>
      </c>
    </row>
    <row r="212" spans="1:5">
      <c r="A212" s="21">
        <v>14452354</v>
      </c>
      <c r="B212" s="21" t="s">
        <v>665</v>
      </c>
      <c r="C212" s="22">
        <v>252354000341</v>
      </c>
      <c r="D212" s="23" t="s">
        <v>678</v>
      </c>
      <c r="E212" s="21">
        <v>17</v>
      </c>
    </row>
    <row r="213" spans="1:5">
      <c r="A213" s="21">
        <v>14452354</v>
      </c>
      <c r="B213" s="21" t="s">
        <v>665</v>
      </c>
      <c r="C213" s="22">
        <v>152354000096</v>
      </c>
      <c r="D213" s="23" t="s">
        <v>679</v>
      </c>
      <c r="E213" s="21">
        <v>18</v>
      </c>
    </row>
    <row r="214" spans="1:5">
      <c r="A214" s="24"/>
      <c r="B214" s="24"/>
      <c r="C214" s="19"/>
      <c r="D214" s="20" t="s">
        <v>50</v>
      </c>
      <c r="E214" s="24">
        <f>SUM(E195:E213)</f>
        <v>89</v>
      </c>
    </row>
    <row r="215" spans="1:5">
      <c r="A215" s="21">
        <v>14452381</v>
      </c>
      <c r="B215" s="21" t="s">
        <v>680</v>
      </c>
      <c r="C215" s="22">
        <v>252381000418</v>
      </c>
      <c r="D215" s="23" t="s">
        <v>166</v>
      </c>
      <c r="E215" s="21">
        <v>12</v>
      </c>
    </row>
    <row r="216" spans="1:5">
      <c r="A216" s="21">
        <v>14452381</v>
      </c>
      <c r="B216" s="21" t="s">
        <v>680</v>
      </c>
      <c r="C216" s="22">
        <v>452381000387</v>
      </c>
      <c r="D216" s="23" t="s">
        <v>681</v>
      </c>
      <c r="E216" s="21">
        <v>12</v>
      </c>
    </row>
    <row r="217" spans="1:5">
      <c r="A217" s="21">
        <v>14452381</v>
      </c>
      <c r="B217" s="21" t="s">
        <v>680</v>
      </c>
      <c r="C217" s="22">
        <v>252381000442</v>
      </c>
      <c r="D217" s="23" t="s">
        <v>682</v>
      </c>
      <c r="E217" s="21">
        <v>14</v>
      </c>
    </row>
    <row r="218" spans="1:5">
      <c r="A218" s="21">
        <v>14452381</v>
      </c>
      <c r="B218" s="21" t="s">
        <v>680</v>
      </c>
      <c r="C218" s="22">
        <v>252381000451</v>
      </c>
      <c r="D218" s="23" t="s">
        <v>683</v>
      </c>
      <c r="E218" s="21">
        <v>14</v>
      </c>
    </row>
    <row r="219" spans="1:5">
      <c r="A219" s="21">
        <v>14452381</v>
      </c>
      <c r="B219" s="21" t="s">
        <v>680</v>
      </c>
      <c r="C219" s="22">
        <v>152381000120</v>
      </c>
      <c r="D219" s="23" t="s">
        <v>684</v>
      </c>
      <c r="E219" s="21">
        <v>27</v>
      </c>
    </row>
    <row r="220" spans="1:5">
      <c r="A220" s="21">
        <v>14452381</v>
      </c>
      <c r="B220" s="21" t="s">
        <v>680</v>
      </c>
      <c r="C220" s="22">
        <v>252381000078</v>
      </c>
      <c r="D220" s="23" t="s">
        <v>685</v>
      </c>
      <c r="E220" s="21">
        <v>1</v>
      </c>
    </row>
    <row r="221" spans="1:5">
      <c r="A221" s="21">
        <v>14452381</v>
      </c>
      <c r="B221" s="21" t="s">
        <v>680</v>
      </c>
      <c r="C221" s="22">
        <v>252381000116</v>
      </c>
      <c r="D221" s="23" t="s">
        <v>183</v>
      </c>
      <c r="E221" s="21">
        <v>1</v>
      </c>
    </row>
    <row r="222" spans="1:5">
      <c r="A222" s="21">
        <v>14452381</v>
      </c>
      <c r="B222" s="21" t="s">
        <v>680</v>
      </c>
      <c r="C222" s="22">
        <v>252381000124</v>
      </c>
      <c r="D222" s="23" t="s">
        <v>686</v>
      </c>
      <c r="E222" s="21">
        <v>1</v>
      </c>
    </row>
    <row r="223" spans="1:5">
      <c r="A223" s="21">
        <v>14452381</v>
      </c>
      <c r="B223" s="21" t="s">
        <v>680</v>
      </c>
      <c r="C223" s="22">
        <v>252381000141</v>
      </c>
      <c r="D223" s="23" t="s">
        <v>687</v>
      </c>
      <c r="E223" s="21">
        <v>1</v>
      </c>
    </row>
    <row r="224" spans="1:5">
      <c r="A224" s="21">
        <v>14452381</v>
      </c>
      <c r="B224" s="21" t="s">
        <v>680</v>
      </c>
      <c r="C224" s="22">
        <v>252381000183</v>
      </c>
      <c r="D224" s="23" t="s">
        <v>688</v>
      </c>
      <c r="E224" s="21">
        <v>1</v>
      </c>
    </row>
    <row r="225" spans="1:5">
      <c r="A225" s="21">
        <v>14452381</v>
      </c>
      <c r="B225" s="21" t="s">
        <v>680</v>
      </c>
      <c r="C225" s="22">
        <v>252381000230</v>
      </c>
      <c r="D225" s="23" t="s">
        <v>689</v>
      </c>
      <c r="E225" s="21">
        <v>1</v>
      </c>
    </row>
    <row r="226" spans="1:5">
      <c r="A226" s="21">
        <v>14452381</v>
      </c>
      <c r="B226" s="21" t="s">
        <v>680</v>
      </c>
      <c r="C226" s="22">
        <v>252381000302</v>
      </c>
      <c r="D226" s="23" t="s">
        <v>690</v>
      </c>
      <c r="E226" s="21">
        <v>1</v>
      </c>
    </row>
    <row r="227" spans="1:5">
      <c r="A227" s="21">
        <v>14452381</v>
      </c>
      <c r="B227" s="21" t="s">
        <v>680</v>
      </c>
      <c r="C227" s="22">
        <v>252381000337</v>
      </c>
      <c r="D227" s="23" t="s">
        <v>691</v>
      </c>
      <c r="E227" s="21">
        <v>1</v>
      </c>
    </row>
    <row r="228" spans="1:5">
      <c r="A228" s="21">
        <v>14452381</v>
      </c>
      <c r="B228" s="21" t="s">
        <v>680</v>
      </c>
      <c r="C228" s="22">
        <v>252381000426</v>
      </c>
      <c r="D228" s="23" t="s">
        <v>692</v>
      </c>
      <c r="E228" s="21">
        <v>1</v>
      </c>
    </row>
    <row r="229" spans="1:5">
      <c r="A229" s="21">
        <v>14452381</v>
      </c>
      <c r="B229" s="21" t="s">
        <v>680</v>
      </c>
      <c r="C229" s="22">
        <v>252381000507</v>
      </c>
      <c r="D229" s="23" t="s">
        <v>693</v>
      </c>
      <c r="E229" s="21">
        <v>1</v>
      </c>
    </row>
    <row r="230" spans="1:5">
      <c r="A230" s="21">
        <v>14452381</v>
      </c>
      <c r="B230" s="21" t="s">
        <v>680</v>
      </c>
      <c r="C230" s="22">
        <v>252381000132</v>
      </c>
      <c r="D230" s="23" t="s">
        <v>694</v>
      </c>
      <c r="E230" s="21">
        <v>2</v>
      </c>
    </row>
    <row r="231" spans="1:5">
      <c r="A231" s="21">
        <v>14452381</v>
      </c>
      <c r="B231" s="21" t="s">
        <v>680</v>
      </c>
      <c r="C231" s="22">
        <v>252381000256</v>
      </c>
      <c r="D231" s="23" t="s">
        <v>695</v>
      </c>
      <c r="E231" s="21">
        <v>2</v>
      </c>
    </row>
    <row r="232" spans="1:5">
      <c r="A232" s="21">
        <v>14452381</v>
      </c>
      <c r="B232" s="21" t="s">
        <v>680</v>
      </c>
      <c r="C232" s="22">
        <v>252381000281</v>
      </c>
      <c r="D232" s="23" t="s">
        <v>696</v>
      </c>
      <c r="E232" s="21">
        <v>2</v>
      </c>
    </row>
    <row r="233" spans="1:5">
      <c r="A233" s="21">
        <v>14452381</v>
      </c>
      <c r="B233" s="21" t="s">
        <v>680</v>
      </c>
      <c r="C233" s="22">
        <v>252381000299</v>
      </c>
      <c r="D233" s="23" t="s">
        <v>697</v>
      </c>
      <c r="E233" s="21">
        <v>2</v>
      </c>
    </row>
    <row r="234" spans="1:5">
      <c r="A234" s="21">
        <v>14452381</v>
      </c>
      <c r="B234" s="21" t="s">
        <v>680</v>
      </c>
      <c r="C234" s="22">
        <v>252381000370</v>
      </c>
      <c r="D234" s="23" t="s">
        <v>698</v>
      </c>
      <c r="E234" s="21">
        <v>2</v>
      </c>
    </row>
    <row r="235" spans="1:5">
      <c r="A235" s="21">
        <v>14452381</v>
      </c>
      <c r="B235" s="21" t="s">
        <v>680</v>
      </c>
      <c r="C235" s="22">
        <v>252381000400</v>
      </c>
      <c r="D235" s="23" t="s">
        <v>699</v>
      </c>
      <c r="E235" s="21">
        <v>2</v>
      </c>
    </row>
    <row r="236" spans="1:5">
      <c r="A236" s="21">
        <v>14452381</v>
      </c>
      <c r="B236" s="21" t="s">
        <v>680</v>
      </c>
      <c r="C236" s="22">
        <v>252381000051</v>
      </c>
      <c r="D236" s="23" t="s">
        <v>700</v>
      </c>
      <c r="E236" s="21">
        <v>3</v>
      </c>
    </row>
    <row r="237" spans="1:5">
      <c r="A237" s="21">
        <v>14452381</v>
      </c>
      <c r="B237" s="21" t="s">
        <v>680</v>
      </c>
      <c r="C237" s="22">
        <v>252381000094</v>
      </c>
      <c r="D237" s="23" t="s">
        <v>23</v>
      </c>
      <c r="E237" s="21">
        <v>3</v>
      </c>
    </row>
    <row r="238" spans="1:5">
      <c r="A238" s="21">
        <v>14452381</v>
      </c>
      <c r="B238" s="21" t="s">
        <v>680</v>
      </c>
      <c r="C238" s="22">
        <v>252381000167</v>
      </c>
      <c r="D238" s="23" t="s">
        <v>701</v>
      </c>
      <c r="E238" s="21">
        <v>3</v>
      </c>
    </row>
    <row r="239" spans="1:5">
      <c r="A239" s="21">
        <v>14452381</v>
      </c>
      <c r="B239" s="21" t="s">
        <v>680</v>
      </c>
      <c r="C239" s="22">
        <v>252381000272</v>
      </c>
      <c r="D239" s="23" t="s">
        <v>702</v>
      </c>
      <c r="E239" s="21">
        <v>3</v>
      </c>
    </row>
    <row r="240" spans="1:5">
      <c r="A240" s="21">
        <v>14452381</v>
      </c>
      <c r="B240" s="21" t="s">
        <v>680</v>
      </c>
      <c r="C240" s="22">
        <v>252381000329</v>
      </c>
      <c r="D240" s="23" t="s">
        <v>703</v>
      </c>
      <c r="E240" s="21">
        <v>4</v>
      </c>
    </row>
    <row r="241" spans="1:5">
      <c r="A241" s="21">
        <v>14452381</v>
      </c>
      <c r="B241" s="21" t="s">
        <v>680</v>
      </c>
      <c r="C241" s="22">
        <v>252381000086</v>
      </c>
      <c r="D241" s="23" t="s">
        <v>704</v>
      </c>
      <c r="E241" s="21">
        <v>5</v>
      </c>
    </row>
    <row r="242" spans="1:5">
      <c r="A242" s="21">
        <v>14452381</v>
      </c>
      <c r="B242" s="21" t="s">
        <v>680</v>
      </c>
      <c r="C242" s="22">
        <v>252381000043</v>
      </c>
      <c r="D242" s="23" t="s">
        <v>705</v>
      </c>
      <c r="E242" s="21">
        <v>6</v>
      </c>
    </row>
    <row r="243" spans="1:5">
      <c r="A243" s="24"/>
      <c r="B243" s="24"/>
      <c r="C243" s="19"/>
      <c r="D243" s="20" t="s">
        <v>706</v>
      </c>
      <c r="E243" s="24">
        <f>SUM(E215:E242)</f>
        <v>128</v>
      </c>
    </row>
    <row r="244" spans="1:5">
      <c r="A244" s="21">
        <v>14452390</v>
      </c>
      <c r="B244" s="21" t="s">
        <v>707</v>
      </c>
      <c r="C244" s="22">
        <v>252250000862</v>
      </c>
      <c r="D244" s="23" t="s">
        <v>708</v>
      </c>
      <c r="E244" s="21">
        <v>56</v>
      </c>
    </row>
    <row r="245" spans="1:5">
      <c r="A245" s="21">
        <v>14452390</v>
      </c>
      <c r="B245" s="21" t="s">
        <v>707</v>
      </c>
      <c r="C245" s="22">
        <v>252250000200</v>
      </c>
      <c r="D245" s="23" t="s">
        <v>709</v>
      </c>
      <c r="E245" s="21">
        <v>1</v>
      </c>
    </row>
    <row r="246" spans="1:5">
      <c r="A246" s="21">
        <v>14452390</v>
      </c>
      <c r="B246" s="21" t="s">
        <v>707</v>
      </c>
      <c r="C246" s="22">
        <v>252250000391</v>
      </c>
      <c r="D246" s="23" t="s">
        <v>710</v>
      </c>
      <c r="E246" s="21">
        <v>1</v>
      </c>
    </row>
    <row r="247" spans="1:5">
      <c r="A247" s="21">
        <v>14452390</v>
      </c>
      <c r="B247" s="21" t="s">
        <v>707</v>
      </c>
      <c r="C247" s="22">
        <v>252250001001</v>
      </c>
      <c r="D247" s="23" t="s">
        <v>711</v>
      </c>
      <c r="E247" s="21">
        <v>1</v>
      </c>
    </row>
    <row r="248" spans="1:5">
      <c r="A248" s="21">
        <v>14452390</v>
      </c>
      <c r="B248" s="21" t="s">
        <v>707</v>
      </c>
      <c r="C248" s="22">
        <v>252390000013</v>
      </c>
      <c r="D248" s="23" t="s">
        <v>712</v>
      </c>
      <c r="E248" s="21">
        <v>1</v>
      </c>
    </row>
    <row r="249" spans="1:5">
      <c r="A249" s="21">
        <v>14452390</v>
      </c>
      <c r="B249" s="21" t="s">
        <v>707</v>
      </c>
      <c r="C249" s="22">
        <v>252390000064</v>
      </c>
      <c r="D249" s="23" t="s">
        <v>713</v>
      </c>
      <c r="E249" s="21">
        <v>1</v>
      </c>
    </row>
    <row r="250" spans="1:5">
      <c r="A250" s="21">
        <v>14452390</v>
      </c>
      <c r="B250" s="21" t="s">
        <v>707</v>
      </c>
      <c r="C250" s="22">
        <v>252390000099</v>
      </c>
      <c r="D250" s="23" t="s">
        <v>714</v>
      </c>
      <c r="E250" s="21">
        <v>1</v>
      </c>
    </row>
    <row r="251" spans="1:5">
      <c r="A251" s="21">
        <v>14452390</v>
      </c>
      <c r="B251" s="21" t="s">
        <v>707</v>
      </c>
      <c r="C251" s="22">
        <v>252250000188</v>
      </c>
      <c r="D251" s="23" t="s">
        <v>715</v>
      </c>
      <c r="E251" s="21">
        <v>2</v>
      </c>
    </row>
    <row r="252" spans="1:5">
      <c r="A252" s="21">
        <v>14452390</v>
      </c>
      <c r="B252" s="21" t="s">
        <v>707</v>
      </c>
      <c r="C252" s="22">
        <v>252250000404</v>
      </c>
      <c r="D252" s="23" t="s">
        <v>716</v>
      </c>
      <c r="E252" s="21">
        <v>2</v>
      </c>
    </row>
    <row r="253" spans="1:5">
      <c r="A253" s="21">
        <v>14452390</v>
      </c>
      <c r="B253" s="21" t="s">
        <v>707</v>
      </c>
      <c r="C253" s="22">
        <v>252390000048</v>
      </c>
      <c r="D253" s="23" t="s">
        <v>717</v>
      </c>
      <c r="E253" s="21">
        <v>2</v>
      </c>
    </row>
    <row r="254" spans="1:5">
      <c r="A254" s="21">
        <v>14452390</v>
      </c>
      <c r="B254" s="21" t="s">
        <v>707</v>
      </c>
      <c r="C254" s="22">
        <v>252250000056</v>
      </c>
      <c r="D254" s="23" t="s">
        <v>718</v>
      </c>
      <c r="E254" s="21">
        <v>3</v>
      </c>
    </row>
    <row r="255" spans="1:5">
      <c r="A255" s="21">
        <v>14452390</v>
      </c>
      <c r="B255" s="21" t="s">
        <v>707</v>
      </c>
      <c r="C255" s="22">
        <v>252250000706</v>
      </c>
      <c r="D255" s="23" t="s">
        <v>719</v>
      </c>
      <c r="E255" s="21">
        <v>3</v>
      </c>
    </row>
    <row r="256" spans="1:5">
      <c r="A256" s="21">
        <v>14452390</v>
      </c>
      <c r="B256" s="21" t="s">
        <v>707</v>
      </c>
      <c r="C256" s="22">
        <v>252250000765</v>
      </c>
      <c r="D256" s="23" t="s">
        <v>76</v>
      </c>
      <c r="E256" s="21">
        <v>3</v>
      </c>
    </row>
    <row r="257" spans="1:5">
      <c r="A257" s="21">
        <v>14452390</v>
      </c>
      <c r="B257" s="21" t="s">
        <v>707</v>
      </c>
      <c r="C257" s="22">
        <v>252390000081</v>
      </c>
      <c r="D257" s="23" t="s">
        <v>720</v>
      </c>
      <c r="E257" s="21">
        <v>3</v>
      </c>
    </row>
    <row r="258" spans="1:5">
      <c r="A258" s="21">
        <v>14452390</v>
      </c>
      <c r="B258" s="21" t="s">
        <v>707</v>
      </c>
      <c r="C258" s="22">
        <v>252250000676</v>
      </c>
      <c r="D258" s="23" t="s">
        <v>721</v>
      </c>
      <c r="E258" s="21">
        <v>8</v>
      </c>
    </row>
    <row r="259" spans="1:5">
      <c r="A259" s="21">
        <v>14452390</v>
      </c>
      <c r="B259" s="21" t="s">
        <v>707</v>
      </c>
      <c r="C259" s="22">
        <v>252250000421</v>
      </c>
      <c r="D259" s="23" t="s">
        <v>722</v>
      </c>
      <c r="E259" s="21">
        <v>11</v>
      </c>
    </row>
    <row r="260" spans="1:5">
      <c r="A260" s="21">
        <v>14452390</v>
      </c>
      <c r="B260" s="2" t="s">
        <v>707</v>
      </c>
      <c r="C260" s="15">
        <v>252250000480</v>
      </c>
      <c r="D260" s="2" t="s">
        <v>723</v>
      </c>
      <c r="E260" s="50">
        <v>1</v>
      </c>
    </row>
    <row r="261" spans="1:5">
      <c r="A261" s="21">
        <v>14452390</v>
      </c>
      <c r="B261" s="2" t="s">
        <v>707</v>
      </c>
      <c r="C261" s="15">
        <v>252250001206</v>
      </c>
      <c r="D261" s="2" t="s">
        <v>724</v>
      </c>
      <c r="E261" s="50">
        <v>1</v>
      </c>
    </row>
    <row r="262" spans="1:5">
      <c r="A262" s="21">
        <v>14452390</v>
      </c>
      <c r="B262" s="2" t="s">
        <v>707</v>
      </c>
      <c r="C262" s="15">
        <v>252390000145</v>
      </c>
      <c r="D262" s="2" t="s">
        <v>725</v>
      </c>
      <c r="E262" s="50">
        <v>1</v>
      </c>
    </row>
    <row r="263" spans="1:5">
      <c r="A263" s="24"/>
      <c r="B263" s="24"/>
      <c r="C263" s="19"/>
      <c r="D263" s="20" t="s">
        <v>50</v>
      </c>
      <c r="E263" s="24">
        <f>SUM(E244:E262)</f>
        <v>102</v>
      </c>
    </row>
    <row r="264" spans="1:5">
      <c r="A264" s="21">
        <v>14452399</v>
      </c>
      <c r="B264" s="21" t="s">
        <v>726</v>
      </c>
      <c r="C264" s="22">
        <v>252399000130</v>
      </c>
      <c r="D264" s="23" t="s">
        <v>727</v>
      </c>
      <c r="E264" s="21">
        <v>1</v>
      </c>
    </row>
    <row r="265" spans="1:5">
      <c r="A265" s="21">
        <v>14452399</v>
      </c>
      <c r="B265" s="21" t="s">
        <v>726</v>
      </c>
      <c r="C265" s="22">
        <v>252399000211</v>
      </c>
      <c r="D265" s="23" t="s">
        <v>728</v>
      </c>
      <c r="E265" s="21">
        <v>1</v>
      </c>
    </row>
    <row r="266" spans="1:5">
      <c r="A266" s="21">
        <v>14452399</v>
      </c>
      <c r="B266" s="21" t="s">
        <v>726</v>
      </c>
      <c r="C266" s="22">
        <v>252399000253</v>
      </c>
      <c r="D266" s="23" t="s">
        <v>729</v>
      </c>
      <c r="E266" s="21">
        <v>1</v>
      </c>
    </row>
    <row r="267" spans="1:5">
      <c r="A267" s="21">
        <v>14452399</v>
      </c>
      <c r="B267" s="21" t="s">
        <v>726</v>
      </c>
      <c r="C267" s="22">
        <v>252399000300</v>
      </c>
      <c r="D267" s="23" t="s">
        <v>730</v>
      </c>
      <c r="E267" s="21">
        <v>1</v>
      </c>
    </row>
    <row r="268" spans="1:5">
      <c r="A268" s="21">
        <v>14452399</v>
      </c>
      <c r="B268" s="21" t="s">
        <v>726</v>
      </c>
      <c r="C268" s="22">
        <v>252399000431</v>
      </c>
      <c r="D268" s="23" t="s">
        <v>731</v>
      </c>
      <c r="E268" s="21">
        <v>1</v>
      </c>
    </row>
    <row r="269" spans="1:5">
      <c r="A269" s="21">
        <v>14452399</v>
      </c>
      <c r="B269" s="21" t="s">
        <v>726</v>
      </c>
      <c r="C269" s="22">
        <v>252399000598</v>
      </c>
      <c r="D269" s="23" t="s">
        <v>732</v>
      </c>
      <c r="E269" s="21">
        <v>1</v>
      </c>
    </row>
    <row r="270" spans="1:5">
      <c r="A270" s="21">
        <v>14452399</v>
      </c>
      <c r="B270" s="21" t="s">
        <v>726</v>
      </c>
      <c r="C270" s="22">
        <v>252399000628</v>
      </c>
      <c r="D270" s="23" t="s">
        <v>733</v>
      </c>
      <c r="E270" s="21">
        <v>1</v>
      </c>
    </row>
    <row r="271" spans="1:5">
      <c r="A271" s="21">
        <v>14452399</v>
      </c>
      <c r="B271" s="21" t="s">
        <v>726</v>
      </c>
      <c r="C271" s="22">
        <v>252399000636</v>
      </c>
      <c r="D271" s="23" t="s">
        <v>734</v>
      </c>
      <c r="E271" s="21">
        <v>1</v>
      </c>
    </row>
    <row r="272" spans="1:5">
      <c r="A272" s="21">
        <v>14452399</v>
      </c>
      <c r="B272" s="21" t="s">
        <v>726</v>
      </c>
      <c r="C272" s="22">
        <v>252399000679</v>
      </c>
      <c r="D272" s="23" t="s">
        <v>735</v>
      </c>
      <c r="E272" s="21">
        <v>1</v>
      </c>
    </row>
    <row r="273" spans="1:5">
      <c r="A273" s="21">
        <v>14452399</v>
      </c>
      <c r="B273" s="21" t="s">
        <v>726</v>
      </c>
      <c r="C273" s="22">
        <v>252399000687</v>
      </c>
      <c r="D273" s="23" t="s">
        <v>736</v>
      </c>
      <c r="E273" s="21">
        <v>1</v>
      </c>
    </row>
    <row r="274" spans="1:5">
      <c r="A274" s="21">
        <v>14452399</v>
      </c>
      <c r="B274" s="21" t="s">
        <v>726</v>
      </c>
      <c r="C274" s="22">
        <v>252399000733</v>
      </c>
      <c r="D274" s="23" t="s">
        <v>115</v>
      </c>
      <c r="E274" s="21">
        <v>1</v>
      </c>
    </row>
    <row r="275" spans="1:5">
      <c r="A275" s="21">
        <v>14452399</v>
      </c>
      <c r="B275" s="21" t="s">
        <v>726</v>
      </c>
      <c r="C275" s="22">
        <v>252399000164</v>
      </c>
      <c r="D275" s="23" t="s">
        <v>737</v>
      </c>
      <c r="E275" s="21">
        <v>2</v>
      </c>
    </row>
    <row r="276" spans="1:5">
      <c r="A276" s="21">
        <v>14452399</v>
      </c>
      <c r="B276" s="21" t="s">
        <v>726</v>
      </c>
      <c r="C276" s="22">
        <v>252399000181</v>
      </c>
      <c r="D276" s="23" t="s">
        <v>738</v>
      </c>
      <c r="E276" s="21">
        <v>2</v>
      </c>
    </row>
    <row r="277" spans="1:5">
      <c r="A277" s="21">
        <v>14452399</v>
      </c>
      <c r="B277" s="21" t="s">
        <v>726</v>
      </c>
      <c r="C277" s="22">
        <v>252399000237</v>
      </c>
      <c r="D277" s="23" t="s">
        <v>44</v>
      </c>
      <c r="E277" s="21">
        <v>2</v>
      </c>
    </row>
    <row r="278" spans="1:5">
      <c r="A278" s="21">
        <v>14452399</v>
      </c>
      <c r="B278" s="21" t="s">
        <v>726</v>
      </c>
      <c r="C278" s="22">
        <v>252399000288</v>
      </c>
      <c r="D278" s="23" t="s">
        <v>633</v>
      </c>
      <c r="E278" s="21">
        <v>2</v>
      </c>
    </row>
    <row r="279" spans="1:5">
      <c r="A279" s="21">
        <v>14452399</v>
      </c>
      <c r="B279" s="21" t="s">
        <v>726</v>
      </c>
      <c r="C279" s="22">
        <v>252399000318</v>
      </c>
      <c r="D279" s="23" t="s">
        <v>739</v>
      </c>
      <c r="E279" s="21">
        <v>2</v>
      </c>
    </row>
    <row r="280" spans="1:5">
      <c r="A280" s="21">
        <v>14452399</v>
      </c>
      <c r="B280" s="21" t="s">
        <v>726</v>
      </c>
      <c r="C280" s="22">
        <v>252399000326</v>
      </c>
      <c r="D280" s="23" t="s">
        <v>740</v>
      </c>
      <c r="E280" s="21">
        <v>2</v>
      </c>
    </row>
    <row r="281" spans="1:5">
      <c r="A281" s="21">
        <v>14452399</v>
      </c>
      <c r="B281" s="21" t="s">
        <v>726</v>
      </c>
      <c r="C281" s="22">
        <v>252399000571</v>
      </c>
      <c r="D281" s="23" t="s">
        <v>741</v>
      </c>
      <c r="E281" s="21">
        <v>2</v>
      </c>
    </row>
    <row r="282" spans="1:5">
      <c r="A282" s="21">
        <v>14452399</v>
      </c>
      <c r="B282" s="21" t="s">
        <v>726</v>
      </c>
      <c r="C282" s="22">
        <v>252399000644</v>
      </c>
      <c r="D282" s="23" t="s">
        <v>742</v>
      </c>
      <c r="E282" s="21">
        <v>2</v>
      </c>
    </row>
    <row r="283" spans="1:5">
      <c r="A283" s="21">
        <v>14452399</v>
      </c>
      <c r="B283" s="21" t="s">
        <v>726</v>
      </c>
      <c r="C283" s="22">
        <v>252399000695</v>
      </c>
      <c r="D283" s="23" t="s">
        <v>743</v>
      </c>
      <c r="E283" s="21">
        <v>2</v>
      </c>
    </row>
    <row r="284" spans="1:5">
      <c r="A284" s="21">
        <v>14452399</v>
      </c>
      <c r="B284" s="21" t="s">
        <v>726</v>
      </c>
      <c r="C284" s="22">
        <v>252399000768</v>
      </c>
      <c r="D284" s="23" t="s">
        <v>744</v>
      </c>
      <c r="E284" s="21">
        <v>2</v>
      </c>
    </row>
    <row r="285" spans="1:5">
      <c r="A285" s="21">
        <v>14452399</v>
      </c>
      <c r="B285" s="21" t="s">
        <v>726</v>
      </c>
      <c r="C285" s="22">
        <v>252399000156</v>
      </c>
      <c r="D285" s="23" t="s">
        <v>745</v>
      </c>
      <c r="E285" s="21">
        <v>3</v>
      </c>
    </row>
    <row r="286" spans="1:5">
      <c r="A286" s="21">
        <v>14452399</v>
      </c>
      <c r="B286" s="21" t="s">
        <v>726</v>
      </c>
      <c r="C286" s="22">
        <v>252399000229</v>
      </c>
      <c r="D286" s="23" t="s">
        <v>746</v>
      </c>
      <c r="E286" s="21">
        <v>3</v>
      </c>
    </row>
    <row r="287" spans="1:5">
      <c r="A287" s="21">
        <v>14452399</v>
      </c>
      <c r="B287" s="21" t="s">
        <v>726</v>
      </c>
      <c r="C287" s="22">
        <v>252399000245</v>
      </c>
      <c r="D287" s="23" t="s">
        <v>747</v>
      </c>
      <c r="E287" s="21">
        <v>3</v>
      </c>
    </row>
    <row r="288" spans="1:5">
      <c r="A288" s="21">
        <v>14452399</v>
      </c>
      <c r="B288" s="21" t="s">
        <v>726</v>
      </c>
      <c r="C288" s="22">
        <v>252399000261</v>
      </c>
      <c r="D288" s="23" t="s">
        <v>748</v>
      </c>
      <c r="E288" s="21">
        <v>3</v>
      </c>
    </row>
    <row r="289" spans="1:5">
      <c r="A289" s="21">
        <v>14452399</v>
      </c>
      <c r="B289" s="21" t="s">
        <v>726</v>
      </c>
      <c r="C289" s="22">
        <v>252399000296</v>
      </c>
      <c r="D289" s="23" t="s">
        <v>749</v>
      </c>
      <c r="E289" s="21">
        <v>3</v>
      </c>
    </row>
    <row r="290" spans="1:5">
      <c r="A290" s="21">
        <v>14452399</v>
      </c>
      <c r="B290" s="21" t="s">
        <v>726</v>
      </c>
      <c r="C290" s="22">
        <v>252399000407</v>
      </c>
      <c r="D290" s="23" t="s">
        <v>750</v>
      </c>
      <c r="E290" s="21">
        <v>3</v>
      </c>
    </row>
    <row r="291" spans="1:5">
      <c r="A291" s="21">
        <v>14452399</v>
      </c>
      <c r="B291" s="21" t="s">
        <v>726</v>
      </c>
      <c r="C291" s="22">
        <v>252399000504</v>
      </c>
      <c r="D291" s="23" t="s">
        <v>751</v>
      </c>
      <c r="E291" s="21">
        <v>3</v>
      </c>
    </row>
    <row r="292" spans="1:5">
      <c r="A292" s="21">
        <v>14452399</v>
      </c>
      <c r="B292" s="21" t="s">
        <v>726</v>
      </c>
      <c r="C292" s="22">
        <v>252399000024</v>
      </c>
      <c r="D292" s="23" t="s">
        <v>752</v>
      </c>
      <c r="E292" s="21">
        <v>4</v>
      </c>
    </row>
    <row r="293" spans="1:5">
      <c r="A293" s="21">
        <v>14452399</v>
      </c>
      <c r="B293" s="21" t="s">
        <v>726</v>
      </c>
      <c r="C293" s="22">
        <v>252399000148</v>
      </c>
      <c r="D293" s="23" t="s">
        <v>753</v>
      </c>
      <c r="E293" s="21">
        <v>4</v>
      </c>
    </row>
    <row r="294" spans="1:5">
      <c r="A294" s="21">
        <v>14452399</v>
      </c>
      <c r="B294" s="21" t="s">
        <v>726</v>
      </c>
      <c r="C294" s="22">
        <v>252399000270</v>
      </c>
      <c r="D294" s="23" t="s">
        <v>754</v>
      </c>
      <c r="E294" s="21">
        <v>9</v>
      </c>
    </row>
    <row r="295" spans="1:5">
      <c r="A295" s="21">
        <v>14452399</v>
      </c>
      <c r="B295" s="21" t="s">
        <v>726</v>
      </c>
      <c r="C295" s="22">
        <v>252399000016</v>
      </c>
      <c r="D295" s="23" t="s">
        <v>13</v>
      </c>
      <c r="E295" s="21">
        <v>13</v>
      </c>
    </row>
    <row r="296" spans="1:5">
      <c r="A296" s="21">
        <v>14452399</v>
      </c>
      <c r="B296" s="21" t="s">
        <v>726</v>
      </c>
      <c r="C296" s="22">
        <v>252399000113</v>
      </c>
      <c r="D296" s="23" t="s">
        <v>755</v>
      </c>
      <c r="E296" s="21">
        <v>36</v>
      </c>
    </row>
    <row r="297" spans="1:5">
      <c r="A297" s="21">
        <v>14452399</v>
      </c>
      <c r="B297" s="21" t="s">
        <v>726</v>
      </c>
      <c r="C297" s="22">
        <v>152399000071</v>
      </c>
      <c r="D297" s="23" t="s">
        <v>756</v>
      </c>
      <c r="E297" s="21">
        <v>44</v>
      </c>
    </row>
    <row r="298" spans="1:5">
      <c r="A298" s="21">
        <v>14452399</v>
      </c>
      <c r="B298" s="21" t="s">
        <v>726</v>
      </c>
      <c r="C298" s="22">
        <v>152399000330</v>
      </c>
      <c r="D298" s="23" t="s">
        <v>757</v>
      </c>
      <c r="E298" s="21">
        <v>83</v>
      </c>
    </row>
    <row r="299" spans="1:5">
      <c r="A299" s="24"/>
      <c r="B299" s="24"/>
      <c r="C299" s="19"/>
      <c r="D299" s="20" t="s">
        <v>758</v>
      </c>
      <c r="E299" s="24">
        <f>SUM(E264:E298)</f>
        <v>245</v>
      </c>
    </row>
    <row r="300" spans="1:5">
      <c r="A300" s="21">
        <v>14452411</v>
      </c>
      <c r="B300" s="21" t="s">
        <v>759</v>
      </c>
      <c r="C300" s="22">
        <v>252411000094</v>
      </c>
      <c r="D300" s="23" t="s">
        <v>760</v>
      </c>
      <c r="E300" s="21">
        <v>1</v>
      </c>
    </row>
    <row r="301" spans="1:5">
      <c r="A301" s="21">
        <v>14452411</v>
      </c>
      <c r="B301" s="21" t="s">
        <v>759</v>
      </c>
      <c r="C301" s="22">
        <v>252411000116</v>
      </c>
      <c r="D301" s="23" t="s">
        <v>761</v>
      </c>
      <c r="E301" s="21">
        <v>1</v>
      </c>
    </row>
    <row r="302" spans="1:5">
      <c r="A302" s="21">
        <v>14452411</v>
      </c>
      <c r="B302" s="21" t="s">
        <v>759</v>
      </c>
      <c r="C302" s="22">
        <v>252411000124</v>
      </c>
      <c r="D302" s="23" t="s">
        <v>18</v>
      </c>
      <c r="E302" s="21">
        <v>1</v>
      </c>
    </row>
    <row r="303" spans="1:5">
      <c r="A303" s="21">
        <v>14452411</v>
      </c>
      <c r="B303" s="21" t="s">
        <v>759</v>
      </c>
      <c r="C303" s="22">
        <v>252411000159</v>
      </c>
      <c r="D303" s="23" t="s">
        <v>762</v>
      </c>
      <c r="E303" s="21">
        <v>1</v>
      </c>
    </row>
    <row r="304" spans="1:5">
      <c r="A304" s="21">
        <v>14452411</v>
      </c>
      <c r="B304" s="21" t="s">
        <v>759</v>
      </c>
      <c r="C304" s="22">
        <v>252411000183</v>
      </c>
      <c r="D304" s="23" t="s">
        <v>763</v>
      </c>
      <c r="E304" s="21">
        <v>1</v>
      </c>
    </row>
    <row r="305" spans="1:5">
      <c r="A305" s="21">
        <v>14452411</v>
      </c>
      <c r="B305" s="21" t="s">
        <v>759</v>
      </c>
      <c r="C305" s="22">
        <v>252411000213</v>
      </c>
      <c r="D305" s="23" t="s">
        <v>139</v>
      </c>
      <c r="E305" s="21">
        <v>1</v>
      </c>
    </row>
    <row r="306" spans="1:5">
      <c r="A306" s="21">
        <v>14452411</v>
      </c>
      <c r="B306" s="21" t="s">
        <v>759</v>
      </c>
      <c r="C306" s="22">
        <v>252411000221</v>
      </c>
      <c r="D306" s="23" t="s">
        <v>764</v>
      </c>
      <c r="E306" s="21">
        <v>1</v>
      </c>
    </row>
    <row r="307" spans="1:5">
      <c r="A307" s="21">
        <v>14452411</v>
      </c>
      <c r="B307" s="21" t="s">
        <v>759</v>
      </c>
      <c r="C307" s="22">
        <v>252411000281</v>
      </c>
      <c r="D307" s="23" t="s">
        <v>765</v>
      </c>
      <c r="E307" s="21">
        <v>1</v>
      </c>
    </row>
    <row r="308" spans="1:5">
      <c r="A308" s="21">
        <v>14452411</v>
      </c>
      <c r="B308" s="21" t="s">
        <v>759</v>
      </c>
      <c r="C308" s="22">
        <v>252411000370</v>
      </c>
      <c r="D308" s="23" t="s">
        <v>8</v>
      </c>
      <c r="E308" s="21">
        <v>1</v>
      </c>
    </row>
    <row r="309" spans="1:5">
      <c r="A309" s="21">
        <v>14452411</v>
      </c>
      <c r="B309" s="21" t="s">
        <v>759</v>
      </c>
      <c r="C309" s="22">
        <v>252411000400</v>
      </c>
      <c r="D309" s="23" t="s">
        <v>636</v>
      </c>
      <c r="E309" s="21">
        <v>1</v>
      </c>
    </row>
    <row r="310" spans="1:5">
      <c r="A310" s="21">
        <v>14452411</v>
      </c>
      <c r="B310" s="21" t="s">
        <v>759</v>
      </c>
      <c r="C310" s="22">
        <v>252411000418</v>
      </c>
      <c r="D310" s="23" t="s">
        <v>298</v>
      </c>
      <c r="E310" s="21">
        <v>1</v>
      </c>
    </row>
    <row r="311" spans="1:5">
      <c r="A311" s="21">
        <v>14452411</v>
      </c>
      <c r="B311" s="21" t="s">
        <v>759</v>
      </c>
      <c r="C311" s="22">
        <v>252411000426</v>
      </c>
      <c r="D311" s="23" t="s">
        <v>41</v>
      </c>
      <c r="E311" s="21">
        <v>1</v>
      </c>
    </row>
    <row r="312" spans="1:5">
      <c r="A312" s="21">
        <v>14452411</v>
      </c>
      <c r="B312" s="21" t="s">
        <v>759</v>
      </c>
      <c r="C312" s="22">
        <v>252411000451</v>
      </c>
      <c r="D312" s="23" t="s">
        <v>651</v>
      </c>
      <c r="E312" s="21">
        <v>1</v>
      </c>
    </row>
    <row r="313" spans="1:5">
      <c r="A313" s="21">
        <v>14452411</v>
      </c>
      <c r="B313" s="21" t="s">
        <v>759</v>
      </c>
      <c r="C313" s="22">
        <v>252411000477</v>
      </c>
      <c r="D313" s="23" t="s">
        <v>20</v>
      </c>
      <c r="E313" s="21">
        <v>1</v>
      </c>
    </row>
    <row r="314" spans="1:5">
      <c r="A314" s="21">
        <v>14452411</v>
      </c>
      <c r="B314" s="21" t="s">
        <v>759</v>
      </c>
      <c r="C314" s="22">
        <v>252411000531</v>
      </c>
      <c r="D314" s="23" t="s">
        <v>766</v>
      </c>
      <c r="E314" s="21">
        <v>1</v>
      </c>
    </row>
    <row r="315" spans="1:5">
      <c r="A315" s="21">
        <v>14452411</v>
      </c>
      <c r="B315" s="21" t="s">
        <v>759</v>
      </c>
      <c r="C315" s="22">
        <v>252411000558</v>
      </c>
      <c r="D315" s="23" t="s">
        <v>767</v>
      </c>
      <c r="E315" s="21">
        <v>1</v>
      </c>
    </row>
    <row r="316" spans="1:5">
      <c r="A316" s="21">
        <v>14452411</v>
      </c>
      <c r="B316" s="21" t="s">
        <v>759</v>
      </c>
      <c r="C316" s="22">
        <v>252411000574</v>
      </c>
      <c r="D316" s="23" t="s">
        <v>768</v>
      </c>
      <c r="E316" s="21">
        <v>1</v>
      </c>
    </row>
    <row r="317" spans="1:5">
      <c r="A317" s="21">
        <v>14452411</v>
      </c>
      <c r="B317" s="21" t="s">
        <v>759</v>
      </c>
      <c r="C317" s="22">
        <v>252411000591</v>
      </c>
      <c r="D317" s="23" t="s">
        <v>769</v>
      </c>
      <c r="E317" s="21">
        <v>1</v>
      </c>
    </row>
    <row r="318" spans="1:5">
      <c r="A318" s="21">
        <v>14452411</v>
      </c>
      <c r="B318" s="21" t="s">
        <v>759</v>
      </c>
      <c r="C318" s="22">
        <v>252411000621</v>
      </c>
      <c r="D318" s="23" t="s">
        <v>770</v>
      </c>
      <c r="E318" s="21">
        <v>1</v>
      </c>
    </row>
    <row r="319" spans="1:5">
      <c r="A319" s="21">
        <v>14452411</v>
      </c>
      <c r="B319" s="21" t="s">
        <v>759</v>
      </c>
      <c r="C319" s="22">
        <v>252411000001</v>
      </c>
      <c r="D319" s="23" t="s">
        <v>771</v>
      </c>
      <c r="E319" s="21">
        <v>2</v>
      </c>
    </row>
    <row r="320" spans="1:5">
      <c r="A320" s="21">
        <v>14452411</v>
      </c>
      <c r="B320" s="21" t="s">
        <v>759</v>
      </c>
      <c r="C320" s="22">
        <v>252411000108</v>
      </c>
      <c r="D320" s="23" t="s">
        <v>772</v>
      </c>
      <c r="E320" s="21">
        <v>2</v>
      </c>
    </row>
    <row r="321" spans="1:5">
      <c r="A321" s="21">
        <v>14452411</v>
      </c>
      <c r="B321" s="21" t="s">
        <v>759</v>
      </c>
      <c r="C321" s="22">
        <v>252411000388</v>
      </c>
      <c r="D321" s="23" t="s">
        <v>773</v>
      </c>
      <c r="E321" s="21">
        <v>2</v>
      </c>
    </row>
    <row r="322" spans="1:5">
      <c r="A322" s="21">
        <v>14452411</v>
      </c>
      <c r="B322" s="21" t="s">
        <v>759</v>
      </c>
      <c r="C322" s="22">
        <v>252411000523</v>
      </c>
      <c r="D322" s="23" t="s">
        <v>774</v>
      </c>
      <c r="E322" s="21">
        <v>2</v>
      </c>
    </row>
    <row r="323" spans="1:5">
      <c r="A323" s="21">
        <v>14452411</v>
      </c>
      <c r="B323" s="21" t="s">
        <v>759</v>
      </c>
      <c r="C323" s="22">
        <v>252411000027</v>
      </c>
      <c r="D323" s="23" t="s">
        <v>775</v>
      </c>
      <c r="E323" s="21">
        <v>3</v>
      </c>
    </row>
    <row r="324" spans="1:5">
      <c r="A324" s="21">
        <v>14452411</v>
      </c>
      <c r="B324" s="21" t="s">
        <v>759</v>
      </c>
      <c r="C324" s="22">
        <v>252411000191</v>
      </c>
      <c r="D324" s="23" t="s">
        <v>776</v>
      </c>
      <c r="E324" s="21">
        <v>3</v>
      </c>
    </row>
    <row r="325" spans="1:5">
      <c r="A325" s="21">
        <v>14452411</v>
      </c>
      <c r="B325" s="21" t="s">
        <v>759</v>
      </c>
      <c r="C325" s="22">
        <v>252411000141</v>
      </c>
      <c r="D325" s="23" t="s">
        <v>133</v>
      </c>
      <c r="E325" s="21">
        <v>4</v>
      </c>
    </row>
    <row r="326" spans="1:5">
      <c r="A326" s="21">
        <v>14452411</v>
      </c>
      <c r="B326" s="21" t="s">
        <v>759</v>
      </c>
      <c r="C326" s="22">
        <v>252411000604</v>
      </c>
      <c r="D326" s="23" t="s">
        <v>27</v>
      </c>
      <c r="E326" s="21">
        <v>5</v>
      </c>
    </row>
    <row r="327" spans="1:5">
      <c r="A327" s="24"/>
      <c r="B327" s="24"/>
      <c r="C327" s="19"/>
      <c r="D327" s="20" t="s">
        <v>14</v>
      </c>
      <c r="E327" s="24">
        <f>SUM(E300:E326)</f>
        <v>42</v>
      </c>
    </row>
    <row r="328" spans="1:5">
      <c r="A328" s="21">
        <v>14452473</v>
      </c>
      <c r="B328" s="21" t="s">
        <v>777</v>
      </c>
      <c r="C328" s="22">
        <v>152473000517</v>
      </c>
      <c r="D328" s="23" t="s">
        <v>778</v>
      </c>
      <c r="E328" s="21">
        <v>45</v>
      </c>
    </row>
    <row r="329" spans="1:5">
      <c r="A329" s="21">
        <v>14452473</v>
      </c>
      <c r="B329" s="21" t="s">
        <v>777</v>
      </c>
      <c r="C329" s="22">
        <v>252473000147</v>
      </c>
      <c r="D329" s="23" t="s">
        <v>779</v>
      </c>
      <c r="E329" s="21">
        <v>1</v>
      </c>
    </row>
    <row r="330" spans="1:5">
      <c r="A330" s="21">
        <v>14452473</v>
      </c>
      <c r="B330" s="21" t="s">
        <v>777</v>
      </c>
      <c r="C330" s="22">
        <v>252473000180</v>
      </c>
      <c r="D330" s="23" t="s">
        <v>780</v>
      </c>
      <c r="E330" s="21">
        <v>1</v>
      </c>
    </row>
    <row r="331" spans="1:5">
      <c r="A331" s="21">
        <v>14452473</v>
      </c>
      <c r="B331" s="21" t="s">
        <v>777</v>
      </c>
      <c r="C331" s="22">
        <v>252473000201</v>
      </c>
      <c r="D331" s="23" t="s">
        <v>781</v>
      </c>
      <c r="E331" s="21">
        <v>1</v>
      </c>
    </row>
    <row r="332" spans="1:5">
      <c r="A332" s="21">
        <v>14452473</v>
      </c>
      <c r="B332" s="21" t="s">
        <v>777</v>
      </c>
      <c r="C332" s="22">
        <v>252473000767</v>
      </c>
      <c r="D332" s="23" t="s">
        <v>782</v>
      </c>
      <c r="E332" s="21">
        <v>1</v>
      </c>
    </row>
    <row r="333" spans="1:5">
      <c r="A333" s="21">
        <v>14452473</v>
      </c>
      <c r="B333" s="21" t="s">
        <v>777</v>
      </c>
      <c r="C333" s="22">
        <v>252473000783</v>
      </c>
      <c r="D333" s="23" t="s">
        <v>783</v>
      </c>
      <c r="E333" s="21">
        <v>1</v>
      </c>
    </row>
    <row r="334" spans="1:5">
      <c r="A334" s="21">
        <v>14452473</v>
      </c>
      <c r="B334" s="21" t="s">
        <v>777</v>
      </c>
      <c r="C334" s="22">
        <v>252473000813</v>
      </c>
      <c r="D334" s="23" t="s">
        <v>784</v>
      </c>
      <c r="E334" s="21">
        <v>1</v>
      </c>
    </row>
    <row r="335" spans="1:5">
      <c r="A335" s="21">
        <v>14452473</v>
      </c>
      <c r="B335" s="21" t="s">
        <v>777</v>
      </c>
      <c r="C335" s="22">
        <v>252473000830</v>
      </c>
      <c r="D335" s="23" t="s">
        <v>785</v>
      </c>
      <c r="E335" s="21">
        <v>1</v>
      </c>
    </row>
    <row r="336" spans="1:5">
      <c r="A336" s="21">
        <v>14452473</v>
      </c>
      <c r="B336" s="21" t="s">
        <v>777</v>
      </c>
      <c r="C336" s="22">
        <v>252473000961</v>
      </c>
      <c r="D336" s="23" t="s">
        <v>786</v>
      </c>
      <c r="E336" s="21">
        <v>1</v>
      </c>
    </row>
    <row r="337" spans="1:5">
      <c r="A337" s="21">
        <v>14452473</v>
      </c>
      <c r="B337" s="21" t="s">
        <v>777</v>
      </c>
      <c r="C337" s="22">
        <v>252473000970</v>
      </c>
      <c r="D337" s="23" t="s">
        <v>787</v>
      </c>
      <c r="E337" s="21">
        <v>1</v>
      </c>
    </row>
    <row r="338" spans="1:5">
      <c r="A338" s="21">
        <v>14452473</v>
      </c>
      <c r="B338" s="21" t="s">
        <v>777</v>
      </c>
      <c r="C338" s="22">
        <v>252473000988</v>
      </c>
      <c r="D338" s="23" t="s">
        <v>788</v>
      </c>
      <c r="E338" s="21">
        <v>1</v>
      </c>
    </row>
    <row r="339" spans="1:5">
      <c r="A339" s="21">
        <v>14452473</v>
      </c>
      <c r="B339" s="21" t="s">
        <v>777</v>
      </c>
      <c r="C339" s="22">
        <v>252473001020</v>
      </c>
      <c r="D339" s="23" t="s">
        <v>789</v>
      </c>
      <c r="E339" s="21">
        <v>1</v>
      </c>
    </row>
    <row r="340" spans="1:5">
      <c r="A340" s="21">
        <v>14452473</v>
      </c>
      <c r="B340" s="21" t="s">
        <v>777</v>
      </c>
      <c r="C340" s="22">
        <v>252473001046</v>
      </c>
      <c r="D340" s="23" t="s">
        <v>790</v>
      </c>
      <c r="E340" s="21">
        <v>1</v>
      </c>
    </row>
    <row r="341" spans="1:5">
      <c r="A341" s="21">
        <v>14452473</v>
      </c>
      <c r="B341" s="21" t="s">
        <v>777</v>
      </c>
      <c r="C341" s="22">
        <v>252473001054</v>
      </c>
      <c r="D341" s="23" t="s">
        <v>791</v>
      </c>
      <c r="E341" s="21">
        <v>1</v>
      </c>
    </row>
    <row r="342" spans="1:5">
      <c r="A342" s="21">
        <v>14452473</v>
      </c>
      <c r="B342" s="21" t="s">
        <v>777</v>
      </c>
      <c r="C342" s="22">
        <v>252473001097</v>
      </c>
      <c r="D342" s="23" t="s">
        <v>792</v>
      </c>
      <c r="E342" s="21">
        <v>1</v>
      </c>
    </row>
    <row r="343" spans="1:5">
      <c r="A343" s="21">
        <v>14452473</v>
      </c>
      <c r="B343" s="21" t="s">
        <v>777</v>
      </c>
      <c r="C343" s="22">
        <v>252473001135</v>
      </c>
      <c r="D343" s="23" t="s">
        <v>793</v>
      </c>
      <c r="E343" s="21">
        <v>1</v>
      </c>
    </row>
    <row r="344" spans="1:5">
      <c r="A344" s="21">
        <v>14452473</v>
      </c>
      <c r="B344" s="21" t="s">
        <v>777</v>
      </c>
      <c r="C344" s="22">
        <v>252473001143</v>
      </c>
      <c r="D344" s="23" t="s">
        <v>794</v>
      </c>
      <c r="E344" s="21">
        <v>1</v>
      </c>
    </row>
    <row r="345" spans="1:5">
      <c r="A345" s="21">
        <v>14452473</v>
      </c>
      <c r="B345" s="21" t="s">
        <v>777</v>
      </c>
      <c r="C345" s="22">
        <v>252473000171</v>
      </c>
      <c r="D345" s="23" t="s">
        <v>795</v>
      </c>
      <c r="E345" s="21">
        <v>2</v>
      </c>
    </row>
    <row r="346" spans="1:5">
      <c r="A346" s="21">
        <v>14452473</v>
      </c>
      <c r="B346" s="21" t="s">
        <v>777</v>
      </c>
      <c r="C346" s="22">
        <v>252473000821</v>
      </c>
      <c r="D346" s="23" t="s">
        <v>796</v>
      </c>
      <c r="E346" s="21">
        <v>2</v>
      </c>
    </row>
    <row r="347" spans="1:5">
      <c r="A347" s="21">
        <v>14452473</v>
      </c>
      <c r="B347" s="21" t="s">
        <v>777</v>
      </c>
      <c r="C347" s="22">
        <v>252473000856</v>
      </c>
      <c r="D347" s="23" t="s">
        <v>797</v>
      </c>
      <c r="E347" s="21">
        <v>2</v>
      </c>
    </row>
    <row r="348" spans="1:5">
      <c r="A348" s="21">
        <v>14452473</v>
      </c>
      <c r="B348" s="21" t="s">
        <v>777</v>
      </c>
      <c r="C348" s="22">
        <v>252473000902</v>
      </c>
      <c r="D348" s="23" t="s">
        <v>798</v>
      </c>
      <c r="E348" s="21">
        <v>2</v>
      </c>
    </row>
    <row r="349" spans="1:5">
      <c r="A349" s="21">
        <v>14452473</v>
      </c>
      <c r="B349" s="21" t="s">
        <v>777</v>
      </c>
      <c r="C349" s="22">
        <v>252473000911</v>
      </c>
      <c r="D349" s="23" t="s">
        <v>712</v>
      </c>
      <c r="E349" s="21">
        <v>2</v>
      </c>
    </row>
    <row r="350" spans="1:5">
      <c r="A350" s="21">
        <v>14452473</v>
      </c>
      <c r="B350" s="21" t="s">
        <v>777</v>
      </c>
      <c r="C350" s="22">
        <v>252473000163</v>
      </c>
      <c r="D350" s="23" t="s">
        <v>799</v>
      </c>
      <c r="E350" s="21">
        <v>3</v>
      </c>
    </row>
    <row r="351" spans="1:5">
      <c r="A351" s="21">
        <v>14452473</v>
      </c>
      <c r="B351" s="21" t="s">
        <v>777</v>
      </c>
      <c r="C351" s="22">
        <v>252473000805</v>
      </c>
      <c r="D351" s="23" t="s">
        <v>800</v>
      </c>
      <c r="E351" s="21">
        <v>3</v>
      </c>
    </row>
    <row r="352" spans="1:5">
      <c r="A352" s="21">
        <v>14452473</v>
      </c>
      <c r="B352" s="21" t="s">
        <v>777</v>
      </c>
      <c r="C352" s="22">
        <v>252473000864</v>
      </c>
      <c r="D352" s="23" t="s">
        <v>801</v>
      </c>
      <c r="E352" s="21">
        <v>3</v>
      </c>
    </row>
    <row r="353" spans="1:5">
      <c r="A353" s="21">
        <v>14452473</v>
      </c>
      <c r="B353" s="21" t="s">
        <v>777</v>
      </c>
      <c r="C353" s="22">
        <v>252473000872</v>
      </c>
      <c r="D353" s="23" t="s">
        <v>802</v>
      </c>
      <c r="E353" s="21">
        <v>3</v>
      </c>
    </row>
    <row r="354" spans="1:5">
      <c r="A354" s="21">
        <v>14452473</v>
      </c>
      <c r="B354" s="21" t="s">
        <v>777</v>
      </c>
      <c r="C354" s="22">
        <v>252473000881</v>
      </c>
      <c r="D354" s="23" t="s">
        <v>803</v>
      </c>
      <c r="E354" s="21">
        <v>3</v>
      </c>
    </row>
    <row r="355" spans="1:5">
      <c r="A355" s="21">
        <v>14452473</v>
      </c>
      <c r="B355" s="21" t="s">
        <v>777</v>
      </c>
      <c r="C355" s="22">
        <v>252473000945</v>
      </c>
      <c r="D355" s="23" t="s">
        <v>804</v>
      </c>
      <c r="E355" s="21">
        <v>3</v>
      </c>
    </row>
    <row r="356" spans="1:5">
      <c r="A356" s="21">
        <v>14452473</v>
      </c>
      <c r="B356" s="21" t="s">
        <v>777</v>
      </c>
      <c r="C356" s="22">
        <v>252473000741</v>
      </c>
      <c r="D356" s="23" t="s">
        <v>805</v>
      </c>
      <c r="E356" s="21">
        <v>4</v>
      </c>
    </row>
    <row r="357" spans="1:5">
      <c r="A357" s="21">
        <v>14452473</v>
      </c>
      <c r="B357" s="21" t="s">
        <v>777</v>
      </c>
      <c r="C357" s="22">
        <v>252473000953</v>
      </c>
      <c r="D357" s="23" t="s">
        <v>806</v>
      </c>
      <c r="E357" s="21">
        <v>6</v>
      </c>
    </row>
    <row r="358" spans="1:5">
      <c r="A358" s="21">
        <v>14452473</v>
      </c>
      <c r="B358" s="21" t="s">
        <v>777</v>
      </c>
      <c r="C358" s="22">
        <v>252473000252</v>
      </c>
      <c r="D358" s="23" t="s">
        <v>807</v>
      </c>
      <c r="E358" s="21">
        <v>13</v>
      </c>
    </row>
    <row r="359" spans="1:5">
      <c r="A359" s="21">
        <v>14452473</v>
      </c>
      <c r="B359" s="2" t="s">
        <v>777</v>
      </c>
      <c r="C359" s="15">
        <v>252473001011</v>
      </c>
      <c r="D359" s="2" t="s">
        <v>808</v>
      </c>
      <c r="E359" s="21">
        <v>1</v>
      </c>
    </row>
    <row r="360" spans="1:5">
      <c r="A360" s="21">
        <v>14452473</v>
      </c>
      <c r="B360" s="21" t="s">
        <v>777</v>
      </c>
      <c r="C360" s="22">
        <v>252473001062</v>
      </c>
      <c r="D360" s="23" t="s">
        <v>809</v>
      </c>
      <c r="E360" s="21">
        <v>10</v>
      </c>
    </row>
    <row r="361" spans="1:5">
      <c r="A361" s="24"/>
      <c r="B361" s="24"/>
      <c r="C361" s="19"/>
      <c r="D361" s="20" t="s">
        <v>810</v>
      </c>
      <c r="E361" s="24">
        <f>SUM(E328:E360)</f>
        <v>123</v>
      </c>
    </row>
    <row r="362" spans="1:5">
      <c r="A362" s="21">
        <v>14452480</v>
      </c>
      <c r="B362" s="21" t="s">
        <v>811</v>
      </c>
      <c r="C362" s="22">
        <v>252001002197</v>
      </c>
      <c r="D362" s="23" t="s">
        <v>812</v>
      </c>
      <c r="E362" s="21">
        <v>1</v>
      </c>
    </row>
    <row r="363" spans="1:5">
      <c r="A363" s="21">
        <v>14452480</v>
      </c>
      <c r="B363" s="21" t="s">
        <v>811</v>
      </c>
      <c r="C363" s="22">
        <v>252001003568</v>
      </c>
      <c r="D363" s="23" t="s">
        <v>813</v>
      </c>
      <c r="E363" s="21">
        <v>30</v>
      </c>
    </row>
    <row r="364" spans="1:5">
      <c r="A364" s="24"/>
      <c r="B364" s="24"/>
      <c r="C364" s="19"/>
      <c r="D364" s="20" t="s">
        <v>814</v>
      </c>
      <c r="E364" s="24">
        <f>SUM(E362:E363)</f>
        <v>31</v>
      </c>
    </row>
    <row r="365" spans="1:5">
      <c r="A365" s="21">
        <v>14452490</v>
      </c>
      <c r="B365" s="21" t="s">
        <v>815</v>
      </c>
      <c r="C365" s="22">
        <v>152490001080</v>
      </c>
      <c r="D365" s="23" t="s">
        <v>816</v>
      </c>
      <c r="E365" s="21">
        <v>43</v>
      </c>
    </row>
    <row r="366" spans="1:5">
      <c r="A366" s="21">
        <v>14452490</v>
      </c>
      <c r="B366" s="21" t="s">
        <v>815</v>
      </c>
      <c r="C366" s="22">
        <v>152490000059</v>
      </c>
      <c r="D366" s="23" t="s">
        <v>817</v>
      </c>
      <c r="E366" s="21">
        <v>70</v>
      </c>
    </row>
    <row r="367" spans="1:5">
      <c r="A367" s="21">
        <v>14452490</v>
      </c>
      <c r="B367" s="21" t="s">
        <v>815</v>
      </c>
      <c r="C367" s="22">
        <v>252490000011</v>
      </c>
      <c r="D367" s="23" t="s">
        <v>23</v>
      </c>
      <c r="E367" s="21">
        <v>1</v>
      </c>
    </row>
    <row r="368" spans="1:5">
      <c r="A368" s="21">
        <v>14452490</v>
      </c>
      <c r="B368" s="21" t="s">
        <v>815</v>
      </c>
      <c r="C368" s="22">
        <v>252490000088</v>
      </c>
      <c r="D368" s="23" t="s">
        <v>185</v>
      </c>
      <c r="E368" s="21">
        <v>1</v>
      </c>
    </row>
    <row r="369" spans="1:5">
      <c r="A369" s="21">
        <v>14452490</v>
      </c>
      <c r="B369" s="21" t="s">
        <v>815</v>
      </c>
      <c r="C369" s="22">
        <v>252490000142</v>
      </c>
      <c r="D369" s="23" t="s">
        <v>818</v>
      </c>
      <c r="E369" s="21">
        <v>1</v>
      </c>
    </row>
    <row r="370" spans="1:5">
      <c r="A370" s="21">
        <v>14452490</v>
      </c>
      <c r="B370" s="21" t="s">
        <v>815</v>
      </c>
      <c r="C370" s="22">
        <v>252490000223</v>
      </c>
      <c r="D370" s="23" t="s">
        <v>819</v>
      </c>
      <c r="E370" s="21">
        <v>1</v>
      </c>
    </row>
    <row r="371" spans="1:5">
      <c r="A371" s="21">
        <v>14452490</v>
      </c>
      <c r="B371" s="21" t="s">
        <v>815</v>
      </c>
      <c r="C371" s="22">
        <v>252490000321</v>
      </c>
      <c r="D371" s="23" t="s">
        <v>820</v>
      </c>
      <c r="E371" s="21">
        <v>1</v>
      </c>
    </row>
    <row r="372" spans="1:5">
      <c r="A372" s="21">
        <v>14452490</v>
      </c>
      <c r="B372" s="21" t="s">
        <v>815</v>
      </c>
      <c r="C372" s="22">
        <v>252490000371</v>
      </c>
      <c r="D372" s="23" t="s">
        <v>130</v>
      </c>
      <c r="E372" s="21">
        <v>1</v>
      </c>
    </row>
    <row r="373" spans="1:5">
      <c r="A373" s="21">
        <v>14452490</v>
      </c>
      <c r="B373" s="21" t="s">
        <v>815</v>
      </c>
      <c r="C373" s="22">
        <v>252490000398</v>
      </c>
      <c r="D373" s="23" t="s">
        <v>821</v>
      </c>
      <c r="E373" s="21">
        <v>1</v>
      </c>
    </row>
    <row r="374" spans="1:5">
      <c r="A374" s="21">
        <v>14452490</v>
      </c>
      <c r="B374" s="21" t="s">
        <v>815</v>
      </c>
      <c r="C374" s="22">
        <v>252490000461</v>
      </c>
      <c r="D374" s="23" t="s">
        <v>54</v>
      </c>
      <c r="E374" s="21">
        <v>1</v>
      </c>
    </row>
    <row r="375" spans="1:5">
      <c r="A375" s="21">
        <v>14452490</v>
      </c>
      <c r="B375" s="21" t="s">
        <v>815</v>
      </c>
      <c r="C375" s="22">
        <v>252490000495</v>
      </c>
      <c r="D375" s="23" t="s">
        <v>822</v>
      </c>
      <c r="E375" s="21">
        <v>1</v>
      </c>
    </row>
    <row r="376" spans="1:5">
      <c r="A376" s="21">
        <v>14452490</v>
      </c>
      <c r="B376" s="21" t="s">
        <v>815</v>
      </c>
      <c r="C376" s="22">
        <v>252490000568</v>
      </c>
      <c r="D376" s="23" t="s">
        <v>823</v>
      </c>
      <c r="E376" s="21">
        <v>1</v>
      </c>
    </row>
    <row r="377" spans="1:5">
      <c r="A377" s="21">
        <v>14452490</v>
      </c>
      <c r="B377" s="21" t="s">
        <v>815</v>
      </c>
      <c r="C377" s="22">
        <v>252490000631</v>
      </c>
      <c r="D377" s="23" t="s">
        <v>824</v>
      </c>
      <c r="E377" s="21">
        <v>1</v>
      </c>
    </row>
    <row r="378" spans="1:5">
      <c r="A378" s="21">
        <v>14452490</v>
      </c>
      <c r="B378" s="21" t="s">
        <v>815</v>
      </c>
      <c r="C378" s="22">
        <v>252490000827</v>
      </c>
      <c r="D378" s="23" t="s">
        <v>825</v>
      </c>
      <c r="E378" s="21">
        <v>1</v>
      </c>
    </row>
    <row r="379" spans="1:5">
      <c r="A379" s="21">
        <v>14452490</v>
      </c>
      <c r="B379" s="21" t="s">
        <v>815</v>
      </c>
      <c r="C379" s="22">
        <v>252490000983</v>
      </c>
      <c r="D379" s="23" t="s">
        <v>826</v>
      </c>
      <c r="E379" s="21">
        <v>1</v>
      </c>
    </row>
    <row r="380" spans="1:5">
      <c r="A380" s="21">
        <v>14452490</v>
      </c>
      <c r="B380" s="21" t="s">
        <v>815</v>
      </c>
      <c r="C380" s="22">
        <v>252490000991</v>
      </c>
      <c r="D380" s="23" t="s">
        <v>827</v>
      </c>
      <c r="E380" s="21">
        <v>1</v>
      </c>
    </row>
    <row r="381" spans="1:5">
      <c r="A381" s="21">
        <v>14452490</v>
      </c>
      <c r="B381" s="21" t="s">
        <v>815</v>
      </c>
      <c r="C381" s="22">
        <v>252490001122</v>
      </c>
      <c r="D381" s="23" t="s">
        <v>828</v>
      </c>
      <c r="E381" s="21">
        <v>1</v>
      </c>
    </row>
    <row r="382" spans="1:5">
      <c r="A382" s="21">
        <v>14452490</v>
      </c>
      <c r="B382" s="21" t="s">
        <v>815</v>
      </c>
      <c r="C382" s="22">
        <v>252490001246</v>
      </c>
      <c r="D382" s="23" t="s">
        <v>64</v>
      </c>
      <c r="E382" s="21">
        <v>1</v>
      </c>
    </row>
    <row r="383" spans="1:5">
      <c r="A383" s="21">
        <v>14452490</v>
      </c>
      <c r="B383" s="21" t="s">
        <v>815</v>
      </c>
      <c r="C383" s="22">
        <v>252490001254</v>
      </c>
      <c r="D383" s="23" t="s">
        <v>829</v>
      </c>
      <c r="E383" s="21">
        <v>1</v>
      </c>
    </row>
    <row r="384" spans="1:5">
      <c r="A384" s="21">
        <v>14452490</v>
      </c>
      <c r="B384" s="21" t="s">
        <v>815</v>
      </c>
      <c r="C384" s="22">
        <v>452490000702</v>
      </c>
      <c r="D384" s="23" t="s">
        <v>830</v>
      </c>
      <c r="E384" s="21">
        <v>1</v>
      </c>
    </row>
    <row r="385" spans="1:5">
      <c r="A385" s="21">
        <v>14452490</v>
      </c>
      <c r="B385" s="21" t="s">
        <v>815</v>
      </c>
      <c r="C385" s="22">
        <v>152490000687</v>
      </c>
      <c r="D385" s="23" t="s">
        <v>831</v>
      </c>
      <c r="E385" s="21">
        <v>2</v>
      </c>
    </row>
    <row r="386" spans="1:5">
      <c r="A386" s="21">
        <v>14452490</v>
      </c>
      <c r="B386" s="21" t="s">
        <v>815</v>
      </c>
      <c r="C386" s="22">
        <v>252490000134</v>
      </c>
      <c r="D386" s="23" t="s">
        <v>832</v>
      </c>
      <c r="E386" s="21">
        <v>2</v>
      </c>
    </row>
    <row r="387" spans="1:5">
      <c r="A387" s="21">
        <v>14452490</v>
      </c>
      <c r="B387" s="21" t="s">
        <v>815</v>
      </c>
      <c r="C387" s="22">
        <v>252490000304</v>
      </c>
      <c r="D387" s="23" t="s">
        <v>833</v>
      </c>
      <c r="E387" s="21">
        <v>2</v>
      </c>
    </row>
    <row r="388" spans="1:5">
      <c r="A388" s="21">
        <v>14452490</v>
      </c>
      <c r="B388" s="21" t="s">
        <v>815</v>
      </c>
      <c r="C388" s="22">
        <v>252490000355</v>
      </c>
      <c r="D388" s="23" t="s">
        <v>834</v>
      </c>
      <c r="E388" s="21">
        <v>2</v>
      </c>
    </row>
    <row r="389" spans="1:5">
      <c r="A389" s="21">
        <v>14452490</v>
      </c>
      <c r="B389" s="21" t="s">
        <v>815</v>
      </c>
      <c r="C389" s="22">
        <v>252490000401</v>
      </c>
      <c r="D389" s="23" t="s">
        <v>835</v>
      </c>
      <c r="E389" s="21">
        <v>2</v>
      </c>
    </row>
    <row r="390" spans="1:5">
      <c r="A390" s="21">
        <v>14452490</v>
      </c>
      <c r="B390" s="21" t="s">
        <v>815</v>
      </c>
      <c r="C390" s="22">
        <v>252490000592</v>
      </c>
      <c r="D390" s="23" t="s">
        <v>836</v>
      </c>
      <c r="E390" s="21">
        <v>2</v>
      </c>
    </row>
    <row r="391" spans="1:5">
      <c r="A391" s="21">
        <v>14452490</v>
      </c>
      <c r="B391" s="21" t="s">
        <v>815</v>
      </c>
      <c r="C391" s="22">
        <v>252490001157</v>
      </c>
      <c r="D391" s="23" t="s">
        <v>837</v>
      </c>
      <c r="E391" s="21">
        <v>2</v>
      </c>
    </row>
    <row r="392" spans="1:5">
      <c r="A392" s="21">
        <v>14452490</v>
      </c>
      <c r="B392" s="21" t="s">
        <v>815</v>
      </c>
      <c r="C392" s="22">
        <v>252490001173</v>
      </c>
      <c r="D392" s="23" t="s">
        <v>838</v>
      </c>
      <c r="E392" s="21">
        <v>2</v>
      </c>
    </row>
    <row r="393" spans="1:5">
      <c r="A393" s="21">
        <v>14452490</v>
      </c>
      <c r="B393" s="21" t="s">
        <v>815</v>
      </c>
      <c r="C393" s="22">
        <v>252490000029</v>
      </c>
      <c r="D393" s="23" t="s">
        <v>670</v>
      </c>
      <c r="E393" s="21">
        <v>3</v>
      </c>
    </row>
    <row r="394" spans="1:5">
      <c r="A394" s="21">
        <v>14452490</v>
      </c>
      <c r="B394" s="21" t="s">
        <v>815</v>
      </c>
      <c r="C394" s="22">
        <v>252490000045</v>
      </c>
      <c r="D394" s="23" t="s">
        <v>717</v>
      </c>
      <c r="E394" s="21">
        <v>3</v>
      </c>
    </row>
    <row r="395" spans="1:5">
      <c r="A395" s="21">
        <v>14452490</v>
      </c>
      <c r="B395" s="21" t="s">
        <v>815</v>
      </c>
      <c r="C395" s="22">
        <v>252490000193</v>
      </c>
      <c r="D395" s="23" t="s">
        <v>839</v>
      </c>
      <c r="E395" s="21">
        <v>3</v>
      </c>
    </row>
    <row r="396" spans="1:5">
      <c r="A396" s="21">
        <v>14452490</v>
      </c>
      <c r="B396" s="21" t="s">
        <v>815</v>
      </c>
      <c r="C396" s="22">
        <v>252490000207</v>
      </c>
      <c r="D396" s="23" t="s">
        <v>840</v>
      </c>
      <c r="E396" s="21">
        <v>3</v>
      </c>
    </row>
    <row r="397" spans="1:5">
      <c r="A397" s="21">
        <v>14452490</v>
      </c>
      <c r="B397" s="21" t="s">
        <v>815</v>
      </c>
      <c r="C397" s="22">
        <v>252490000282</v>
      </c>
      <c r="D397" s="23" t="s">
        <v>841</v>
      </c>
      <c r="E397" s="21">
        <v>3</v>
      </c>
    </row>
    <row r="398" spans="1:5">
      <c r="A398" s="21">
        <v>14452490</v>
      </c>
      <c r="B398" s="21" t="s">
        <v>815</v>
      </c>
      <c r="C398" s="22">
        <v>252490000339</v>
      </c>
      <c r="D398" s="23" t="s">
        <v>842</v>
      </c>
      <c r="E398" s="21">
        <v>3</v>
      </c>
    </row>
    <row r="399" spans="1:5">
      <c r="A399" s="21">
        <v>14452490</v>
      </c>
      <c r="B399" s="21" t="s">
        <v>815</v>
      </c>
      <c r="C399" s="22">
        <v>252490000436</v>
      </c>
      <c r="D399" s="23" t="s">
        <v>843</v>
      </c>
      <c r="E399" s="21">
        <v>3</v>
      </c>
    </row>
    <row r="400" spans="1:5">
      <c r="A400" s="21">
        <v>14452490</v>
      </c>
      <c r="B400" s="21" t="s">
        <v>815</v>
      </c>
      <c r="C400" s="22">
        <v>252490000657</v>
      </c>
      <c r="D400" s="23" t="s">
        <v>844</v>
      </c>
      <c r="E400" s="21">
        <v>3</v>
      </c>
    </row>
    <row r="401" spans="1:5">
      <c r="A401" s="21">
        <v>14452490</v>
      </c>
      <c r="B401" s="21" t="s">
        <v>815</v>
      </c>
      <c r="C401" s="22">
        <v>252490000746</v>
      </c>
      <c r="D401" s="23" t="s">
        <v>845</v>
      </c>
      <c r="E401" s="21">
        <v>3</v>
      </c>
    </row>
    <row r="402" spans="1:5">
      <c r="A402" s="21">
        <v>14452490</v>
      </c>
      <c r="B402" s="21" t="s">
        <v>815</v>
      </c>
      <c r="C402" s="22">
        <v>252490000878</v>
      </c>
      <c r="D402" s="23" t="s">
        <v>846</v>
      </c>
      <c r="E402" s="21">
        <v>3</v>
      </c>
    </row>
    <row r="403" spans="1:5">
      <c r="A403" s="21">
        <v>14452490</v>
      </c>
      <c r="B403" s="21" t="s">
        <v>815</v>
      </c>
      <c r="C403" s="22">
        <v>252490001289</v>
      </c>
      <c r="D403" s="23" t="s">
        <v>847</v>
      </c>
      <c r="E403" s="21">
        <v>4</v>
      </c>
    </row>
    <row r="404" spans="1:5">
      <c r="A404" s="21">
        <v>14452490</v>
      </c>
      <c r="B404" s="21" t="s">
        <v>815</v>
      </c>
      <c r="C404" s="22">
        <v>252490001190</v>
      </c>
      <c r="D404" s="23" t="s">
        <v>848</v>
      </c>
      <c r="E404" s="21">
        <v>14</v>
      </c>
    </row>
    <row r="405" spans="1:5">
      <c r="A405" s="21">
        <v>14452490</v>
      </c>
      <c r="B405" s="21" t="s">
        <v>815</v>
      </c>
      <c r="C405" s="22">
        <v>252490000614</v>
      </c>
      <c r="D405" s="23" t="s">
        <v>849</v>
      </c>
      <c r="E405" s="21">
        <v>12</v>
      </c>
    </row>
    <row r="406" spans="1:5">
      <c r="A406" s="21">
        <v>14452490</v>
      </c>
      <c r="B406" s="2" t="s">
        <v>815</v>
      </c>
      <c r="C406" s="15">
        <v>252490000487</v>
      </c>
      <c r="D406" s="2" t="s">
        <v>414</v>
      </c>
      <c r="E406" s="21">
        <v>1</v>
      </c>
    </row>
    <row r="407" spans="1:5">
      <c r="A407" s="21">
        <v>14452490</v>
      </c>
      <c r="B407" s="2" t="s">
        <v>815</v>
      </c>
      <c r="C407" s="15">
        <v>252490000606</v>
      </c>
      <c r="D407" s="2" t="s">
        <v>850</v>
      </c>
      <c r="E407" s="21">
        <v>1</v>
      </c>
    </row>
    <row r="408" spans="1:5">
      <c r="A408" s="21">
        <v>14452490</v>
      </c>
      <c r="B408" s="2" t="s">
        <v>815</v>
      </c>
      <c r="C408" s="15">
        <v>252490000622</v>
      </c>
      <c r="D408" s="2" t="s">
        <v>851</v>
      </c>
      <c r="E408" s="21">
        <v>1</v>
      </c>
    </row>
    <row r="409" spans="1:5">
      <c r="A409" s="21">
        <v>14452490</v>
      </c>
      <c r="B409" s="2" t="s">
        <v>815</v>
      </c>
      <c r="C409" s="15">
        <v>252490000649</v>
      </c>
      <c r="D409" s="2" t="s">
        <v>852</v>
      </c>
      <c r="E409" s="21">
        <v>1</v>
      </c>
    </row>
    <row r="410" spans="1:5">
      <c r="A410" s="21">
        <v>14452490</v>
      </c>
      <c r="B410" s="2" t="s">
        <v>815</v>
      </c>
      <c r="C410" s="15">
        <v>252490000932</v>
      </c>
      <c r="D410" s="2" t="s">
        <v>853</v>
      </c>
      <c r="E410" s="21">
        <v>1</v>
      </c>
    </row>
    <row r="411" spans="1:5">
      <c r="A411" s="21">
        <v>14452490</v>
      </c>
      <c r="B411" s="2" t="s">
        <v>815</v>
      </c>
      <c r="C411" s="15">
        <v>252490000959</v>
      </c>
      <c r="D411" s="2" t="s">
        <v>854</v>
      </c>
      <c r="E411" s="21">
        <v>1</v>
      </c>
    </row>
    <row r="412" spans="1:5">
      <c r="A412" s="21">
        <v>14452490</v>
      </c>
      <c r="B412" s="2" t="s">
        <v>815</v>
      </c>
      <c r="C412" s="15">
        <v>252490001033</v>
      </c>
      <c r="D412" s="2" t="s">
        <v>855</v>
      </c>
      <c r="E412" s="21">
        <v>1</v>
      </c>
    </row>
    <row r="413" spans="1:5">
      <c r="A413" s="21">
        <v>14452490</v>
      </c>
      <c r="B413" s="2" t="s">
        <v>815</v>
      </c>
      <c r="C413" s="15">
        <v>252490001149</v>
      </c>
      <c r="D413" s="2" t="s">
        <v>856</v>
      </c>
      <c r="E413" s="21">
        <v>1</v>
      </c>
    </row>
    <row r="414" spans="1:5">
      <c r="A414" s="21">
        <v>14452490</v>
      </c>
      <c r="B414" s="2" t="s">
        <v>815</v>
      </c>
      <c r="C414" s="15">
        <v>252490001238</v>
      </c>
      <c r="D414" s="2" t="s">
        <v>857</v>
      </c>
      <c r="E414" s="21">
        <v>1</v>
      </c>
    </row>
    <row r="415" spans="1:5">
      <c r="A415" s="21">
        <v>14452490</v>
      </c>
      <c r="B415" s="2" t="s">
        <v>815</v>
      </c>
      <c r="C415" s="15">
        <v>452490000761</v>
      </c>
      <c r="D415" s="2" t="s">
        <v>858</v>
      </c>
      <c r="E415" s="21">
        <v>1</v>
      </c>
    </row>
    <row r="416" spans="1:5">
      <c r="A416" s="21">
        <v>14452490</v>
      </c>
      <c r="B416" s="21" t="s">
        <v>815</v>
      </c>
      <c r="C416" s="22">
        <v>252490001220</v>
      </c>
      <c r="D416" s="23" t="s">
        <v>859</v>
      </c>
      <c r="E416" s="21">
        <v>13</v>
      </c>
    </row>
    <row r="417" spans="1:5">
      <c r="A417" s="21">
        <v>14452490</v>
      </c>
      <c r="B417" s="21" t="s">
        <v>815</v>
      </c>
      <c r="C417" s="22">
        <v>252490000266</v>
      </c>
      <c r="D417" s="23" t="s">
        <v>860</v>
      </c>
      <c r="E417" s="21">
        <v>14</v>
      </c>
    </row>
    <row r="418" spans="1:5">
      <c r="A418" s="24"/>
      <c r="B418" s="24"/>
      <c r="C418" s="19"/>
      <c r="D418" s="20" t="s">
        <v>861</v>
      </c>
      <c r="E418" s="24">
        <f>SUM(E365:E417)</f>
        <v>244</v>
      </c>
    </row>
    <row r="419" spans="1:5">
      <c r="A419" s="21">
        <v>14452506</v>
      </c>
      <c r="B419" s="21" t="s">
        <v>862</v>
      </c>
      <c r="C419" s="22">
        <v>152506000101</v>
      </c>
      <c r="D419" s="23" t="s">
        <v>863</v>
      </c>
      <c r="E419" s="21">
        <v>19</v>
      </c>
    </row>
    <row r="420" spans="1:5">
      <c r="A420" s="21">
        <v>14452506</v>
      </c>
      <c r="B420" s="21" t="s">
        <v>862</v>
      </c>
      <c r="C420" s="22">
        <v>252506000083</v>
      </c>
      <c r="D420" s="23" t="s">
        <v>125</v>
      </c>
      <c r="E420" s="21">
        <v>1</v>
      </c>
    </row>
    <row r="421" spans="1:5">
      <c r="A421" s="21">
        <v>14452506</v>
      </c>
      <c r="B421" s="21" t="s">
        <v>862</v>
      </c>
      <c r="C421" s="22">
        <v>252506000121</v>
      </c>
      <c r="D421" s="23" t="s">
        <v>864</v>
      </c>
      <c r="E421" s="21">
        <v>1</v>
      </c>
    </row>
    <row r="422" spans="1:5">
      <c r="A422" s="21">
        <v>14452506</v>
      </c>
      <c r="B422" s="21" t="s">
        <v>862</v>
      </c>
      <c r="C422" s="22">
        <v>252506000130</v>
      </c>
      <c r="D422" s="23" t="s">
        <v>865</v>
      </c>
      <c r="E422" s="21">
        <v>1</v>
      </c>
    </row>
    <row r="423" spans="1:5">
      <c r="A423" s="21">
        <v>14452506</v>
      </c>
      <c r="B423" s="21" t="s">
        <v>862</v>
      </c>
      <c r="C423" s="22">
        <v>252506000156</v>
      </c>
      <c r="D423" s="23" t="s">
        <v>866</v>
      </c>
      <c r="E423" s="21">
        <v>1</v>
      </c>
    </row>
    <row r="424" spans="1:5">
      <c r="A424" s="21">
        <v>14452506</v>
      </c>
      <c r="B424" s="21" t="s">
        <v>862</v>
      </c>
      <c r="C424" s="22">
        <v>252506000164</v>
      </c>
      <c r="D424" s="23" t="s">
        <v>867</v>
      </c>
      <c r="E424" s="21">
        <v>1</v>
      </c>
    </row>
    <row r="425" spans="1:5">
      <c r="A425" s="21">
        <v>14452506</v>
      </c>
      <c r="B425" s="21" t="s">
        <v>862</v>
      </c>
      <c r="C425" s="22">
        <v>252506000067</v>
      </c>
      <c r="D425" s="23" t="s">
        <v>222</v>
      </c>
      <c r="E425" s="21">
        <v>2</v>
      </c>
    </row>
    <row r="426" spans="1:5">
      <c r="A426" s="21">
        <v>14452506</v>
      </c>
      <c r="B426" s="21" t="s">
        <v>862</v>
      </c>
      <c r="C426" s="22">
        <v>252506000075</v>
      </c>
      <c r="D426" s="23" t="s">
        <v>868</v>
      </c>
      <c r="E426" s="21">
        <v>2</v>
      </c>
    </row>
    <row r="427" spans="1:5">
      <c r="A427" s="21">
        <v>14452506</v>
      </c>
      <c r="B427" s="21" t="s">
        <v>862</v>
      </c>
      <c r="C427" s="22">
        <v>252506000091</v>
      </c>
      <c r="D427" s="23" t="s">
        <v>869</v>
      </c>
      <c r="E427" s="21">
        <v>2</v>
      </c>
    </row>
    <row r="428" spans="1:5">
      <c r="A428" s="21">
        <v>14452506</v>
      </c>
      <c r="B428" s="21" t="s">
        <v>862</v>
      </c>
      <c r="C428" s="22">
        <v>252506000113</v>
      </c>
      <c r="D428" s="23" t="s">
        <v>9</v>
      </c>
      <c r="E428" s="21">
        <v>2</v>
      </c>
    </row>
    <row r="429" spans="1:5">
      <c r="A429" s="21">
        <v>14452506</v>
      </c>
      <c r="B429" s="21" t="s">
        <v>862</v>
      </c>
      <c r="C429" s="22">
        <v>252506000148</v>
      </c>
      <c r="D429" s="23" t="s">
        <v>870</v>
      </c>
      <c r="E429" s="21">
        <v>3</v>
      </c>
    </row>
    <row r="430" spans="1:5">
      <c r="A430" s="21">
        <v>14452506</v>
      </c>
      <c r="B430" s="21" t="s">
        <v>862</v>
      </c>
      <c r="C430" s="22">
        <v>252506000199</v>
      </c>
      <c r="D430" s="23" t="s">
        <v>871</v>
      </c>
      <c r="E430" s="21">
        <v>13</v>
      </c>
    </row>
    <row r="431" spans="1:5">
      <c r="A431" s="21">
        <v>14452506</v>
      </c>
      <c r="B431" s="21" t="s">
        <v>862</v>
      </c>
      <c r="C431" s="22">
        <v>452506000180</v>
      </c>
      <c r="D431" s="23" t="s">
        <v>872</v>
      </c>
      <c r="E431" s="21">
        <v>16</v>
      </c>
    </row>
    <row r="432" spans="1:5">
      <c r="A432" s="24"/>
      <c r="B432" s="24"/>
      <c r="C432" s="19"/>
      <c r="D432" s="20" t="s">
        <v>205</v>
      </c>
      <c r="E432" s="24">
        <f>SUM(E419:E431)</f>
        <v>64</v>
      </c>
    </row>
    <row r="433" spans="1:5">
      <c r="A433" s="21">
        <v>14452540</v>
      </c>
      <c r="B433" s="21" t="s">
        <v>288</v>
      </c>
      <c r="C433" s="22">
        <v>252540000084</v>
      </c>
      <c r="D433" s="23" t="s">
        <v>873</v>
      </c>
      <c r="E433" s="21">
        <v>1</v>
      </c>
    </row>
    <row r="434" spans="1:5">
      <c r="A434" s="21">
        <v>14452540</v>
      </c>
      <c r="B434" s="21" t="s">
        <v>288</v>
      </c>
      <c r="C434" s="22">
        <v>252540000114</v>
      </c>
      <c r="D434" s="23" t="s">
        <v>132</v>
      </c>
      <c r="E434" s="21">
        <v>1</v>
      </c>
    </row>
    <row r="435" spans="1:5">
      <c r="A435" s="21">
        <v>14452540</v>
      </c>
      <c r="B435" s="21" t="s">
        <v>288</v>
      </c>
      <c r="C435" s="22">
        <v>252540000149</v>
      </c>
      <c r="D435" s="23" t="s">
        <v>125</v>
      </c>
      <c r="E435" s="21">
        <v>1</v>
      </c>
    </row>
    <row r="436" spans="1:5">
      <c r="A436" s="21">
        <v>14452540</v>
      </c>
      <c r="B436" s="21" t="s">
        <v>288</v>
      </c>
      <c r="C436" s="22">
        <v>252540000157</v>
      </c>
      <c r="D436" s="23" t="s">
        <v>874</v>
      </c>
      <c r="E436" s="21">
        <v>1</v>
      </c>
    </row>
    <row r="437" spans="1:5">
      <c r="A437" s="21">
        <v>14452540</v>
      </c>
      <c r="B437" s="21" t="s">
        <v>288</v>
      </c>
      <c r="C437" s="22">
        <v>252540000297</v>
      </c>
      <c r="D437" s="23" t="s">
        <v>875</v>
      </c>
      <c r="E437" s="21">
        <v>1</v>
      </c>
    </row>
    <row r="438" spans="1:5">
      <c r="A438" s="21">
        <v>14452540</v>
      </c>
      <c r="B438" s="21" t="s">
        <v>288</v>
      </c>
      <c r="C438" s="22">
        <v>252540000301</v>
      </c>
      <c r="D438" s="23" t="s">
        <v>876</v>
      </c>
      <c r="E438" s="21">
        <v>1</v>
      </c>
    </row>
    <row r="439" spans="1:5">
      <c r="A439" s="21">
        <v>14452540</v>
      </c>
      <c r="B439" s="21" t="s">
        <v>288</v>
      </c>
      <c r="C439" s="22">
        <v>252540000319</v>
      </c>
      <c r="D439" s="23" t="s">
        <v>877</v>
      </c>
      <c r="E439" s="21">
        <v>1</v>
      </c>
    </row>
    <row r="440" spans="1:5">
      <c r="A440" s="21">
        <v>14452540</v>
      </c>
      <c r="B440" s="21" t="s">
        <v>288</v>
      </c>
      <c r="C440" s="22">
        <v>252540000335</v>
      </c>
      <c r="D440" s="23" t="s">
        <v>878</v>
      </c>
      <c r="E440" s="21">
        <v>1</v>
      </c>
    </row>
    <row r="441" spans="1:5">
      <c r="A441" s="21">
        <v>14452540</v>
      </c>
      <c r="B441" s="21" t="s">
        <v>288</v>
      </c>
      <c r="C441" s="22">
        <v>252540000360</v>
      </c>
      <c r="D441" s="23" t="s">
        <v>879</v>
      </c>
      <c r="E441" s="21">
        <v>1</v>
      </c>
    </row>
    <row r="442" spans="1:5">
      <c r="A442" s="21">
        <v>14452540</v>
      </c>
      <c r="B442" s="21" t="s">
        <v>288</v>
      </c>
      <c r="C442" s="22">
        <v>252540000432</v>
      </c>
      <c r="D442" s="23" t="s">
        <v>880</v>
      </c>
      <c r="E442" s="21">
        <v>1</v>
      </c>
    </row>
    <row r="443" spans="1:5">
      <c r="A443" s="21">
        <v>14452540</v>
      </c>
      <c r="B443" s="21" t="s">
        <v>288</v>
      </c>
      <c r="C443" s="22">
        <v>252540000475</v>
      </c>
      <c r="D443" s="23" t="s">
        <v>881</v>
      </c>
      <c r="E443" s="21">
        <v>1</v>
      </c>
    </row>
    <row r="444" spans="1:5">
      <c r="A444" s="21">
        <v>14452540</v>
      </c>
      <c r="B444" s="21" t="s">
        <v>288</v>
      </c>
      <c r="C444" s="22">
        <v>252540000483</v>
      </c>
      <c r="D444" s="23" t="s">
        <v>882</v>
      </c>
      <c r="E444" s="21">
        <v>1</v>
      </c>
    </row>
    <row r="445" spans="1:5">
      <c r="A445" s="21">
        <v>14452540</v>
      </c>
      <c r="B445" s="21" t="s">
        <v>288</v>
      </c>
      <c r="C445" s="22">
        <v>252540000491</v>
      </c>
      <c r="D445" s="23" t="s">
        <v>883</v>
      </c>
      <c r="E445" s="21">
        <v>1</v>
      </c>
    </row>
    <row r="446" spans="1:5">
      <c r="A446" s="21">
        <v>14452540</v>
      </c>
      <c r="B446" s="21" t="s">
        <v>288</v>
      </c>
      <c r="C446" s="22">
        <v>252540000505</v>
      </c>
      <c r="D446" s="23" t="s">
        <v>23</v>
      </c>
      <c r="E446" s="21">
        <v>1</v>
      </c>
    </row>
    <row r="447" spans="1:5">
      <c r="A447" s="21">
        <v>14452540</v>
      </c>
      <c r="B447" s="21" t="s">
        <v>288</v>
      </c>
      <c r="C447" s="22">
        <v>252540000530</v>
      </c>
      <c r="D447" s="23" t="s">
        <v>26</v>
      </c>
      <c r="E447" s="21">
        <v>1</v>
      </c>
    </row>
    <row r="448" spans="1:5">
      <c r="A448" s="21">
        <v>14452540</v>
      </c>
      <c r="B448" s="21" t="s">
        <v>288</v>
      </c>
      <c r="C448" s="22">
        <v>252540000548</v>
      </c>
      <c r="D448" s="23" t="s">
        <v>502</v>
      </c>
      <c r="E448" s="21">
        <v>1</v>
      </c>
    </row>
    <row r="449" spans="1:5">
      <c r="A449" s="21">
        <v>14452540</v>
      </c>
      <c r="B449" s="21" t="s">
        <v>288</v>
      </c>
      <c r="C449" s="22">
        <v>252540000564</v>
      </c>
      <c r="D449" s="23" t="s">
        <v>622</v>
      </c>
      <c r="E449" s="21">
        <v>1</v>
      </c>
    </row>
    <row r="450" spans="1:5">
      <c r="A450" s="21">
        <v>14452540</v>
      </c>
      <c r="B450" s="21" t="s">
        <v>288</v>
      </c>
      <c r="C450" s="22">
        <v>252540000572</v>
      </c>
      <c r="D450" s="23" t="s">
        <v>118</v>
      </c>
      <c r="E450" s="21">
        <v>1</v>
      </c>
    </row>
    <row r="451" spans="1:5">
      <c r="A451" s="21">
        <v>14452540</v>
      </c>
      <c r="B451" s="21" t="s">
        <v>288</v>
      </c>
      <c r="C451" s="22">
        <v>252540000629</v>
      </c>
      <c r="D451" s="23" t="s">
        <v>19</v>
      </c>
      <c r="E451" s="21">
        <v>1</v>
      </c>
    </row>
    <row r="452" spans="1:5">
      <c r="A452" s="21">
        <v>14452540</v>
      </c>
      <c r="B452" s="21" t="s">
        <v>288</v>
      </c>
      <c r="C452" s="22">
        <v>252540000645</v>
      </c>
      <c r="D452" s="23" t="s">
        <v>884</v>
      </c>
      <c r="E452" s="21">
        <v>1</v>
      </c>
    </row>
    <row r="453" spans="1:5">
      <c r="A453" s="21">
        <v>14452540</v>
      </c>
      <c r="B453" s="21" t="s">
        <v>288</v>
      </c>
      <c r="C453" s="22">
        <v>252540000661</v>
      </c>
      <c r="D453" s="23" t="s">
        <v>885</v>
      </c>
      <c r="E453" s="21">
        <v>1</v>
      </c>
    </row>
    <row r="454" spans="1:5">
      <c r="A454" s="21">
        <v>14452540</v>
      </c>
      <c r="B454" s="21" t="s">
        <v>288</v>
      </c>
      <c r="C454" s="22">
        <v>252540000670</v>
      </c>
      <c r="D454" s="23" t="s">
        <v>886</v>
      </c>
      <c r="E454" s="21">
        <v>1</v>
      </c>
    </row>
    <row r="455" spans="1:5">
      <c r="A455" s="21">
        <v>14452540</v>
      </c>
      <c r="B455" s="21" t="s">
        <v>288</v>
      </c>
      <c r="C455" s="22">
        <v>252540000742</v>
      </c>
      <c r="D455" s="23" t="s">
        <v>887</v>
      </c>
      <c r="E455" s="21">
        <v>1</v>
      </c>
    </row>
    <row r="456" spans="1:5">
      <c r="A456" s="21">
        <v>14452540</v>
      </c>
      <c r="B456" s="21" t="s">
        <v>288</v>
      </c>
      <c r="C456" s="22">
        <v>252540000769</v>
      </c>
      <c r="D456" s="23" t="s">
        <v>888</v>
      </c>
      <c r="E456" s="21">
        <v>1</v>
      </c>
    </row>
    <row r="457" spans="1:5">
      <c r="A457" s="21">
        <v>14452540</v>
      </c>
      <c r="B457" s="21" t="s">
        <v>288</v>
      </c>
      <c r="C457" s="22">
        <v>252540000785</v>
      </c>
      <c r="D457" s="23" t="s">
        <v>889</v>
      </c>
      <c r="E457" s="21">
        <v>1</v>
      </c>
    </row>
    <row r="458" spans="1:5">
      <c r="A458" s="21">
        <v>14452540</v>
      </c>
      <c r="B458" s="21" t="s">
        <v>288</v>
      </c>
      <c r="C458" s="22">
        <v>252540000807</v>
      </c>
      <c r="D458" s="23" t="s">
        <v>890</v>
      </c>
      <c r="E458" s="21">
        <v>1</v>
      </c>
    </row>
    <row r="459" spans="1:5">
      <c r="A459" s="21">
        <v>14452540</v>
      </c>
      <c r="B459" s="21" t="s">
        <v>288</v>
      </c>
      <c r="C459" s="22">
        <v>252540000891</v>
      </c>
      <c r="D459" s="23" t="s">
        <v>891</v>
      </c>
      <c r="E459" s="21">
        <v>1</v>
      </c>
    </row>
    <row r="460" spans="1:5">
      <c r="A460" s="21">
        <v>14452540</v>
      </c>
      <c r="B460" s="21" t="s">
        <v>288</v>
      </c>
      <c r="C460" s="22">
        <v>252540000238</v>
      </c>
      <c r="D460" s="23" t="s">
        <v>892</v>
      </c>
      <c r="E460" s="21">
        <v>2</v>
      </c>
    </row>
    <row r="461" spans="1:5">
      <c r="A461" s="21">
        <v>14452540</v>
      </c>
      <c r="B461" s="21" t="s">
        <v>288</v>
      </c>
      <c r="C461" s="22">
        <v>252540000271</v>
      </c>
      <c r="D461" s="23" t="s">
        <v>790</v>
      </c>
      <c r="E461" s="21">
        <v>2</v>
      </c>
    </row>
    <row r="462" spans="1:5">
      <c r="A462" s="21">
        <v>14452540</v>
      </c>
      <c r="B462" s="21" t="s">
        <v>288</v>
      </c>
      <c r="C462" s="22">
        <v>252540000556</v>
      </c>
      <c r="D462" s="23" t="s">
        <v>9</v>
      </c>
      <c r="E462" s="21">
        <v>2</v>
      </c>
    </row>
    <row r="463" spans="1:5">
      <c r="A463" s="21">
        <v>14452540</v>
      </c>
      <c r="B463" s="2" t="s">
        <v>288</v>
      </c>
      <c r="C463" s="15">
        <v>252540000521</v>
      </c>
      <c r="D463" s="2" t="s">
        <v>366</v>
      </c>
      <c r="E463" s="21">
        <v>1</v>
      </c>
    </row>
    <row r="464" spans="1:5">
      <c r="A464" s="21">
        <v>14452540</v>
      </c>
      <c r="B464" s="2" t="s">
        <v>288</v>
      </c>
      <c r="C464" s="15">
        <v>252540000696</v>
      </c>
      <c r="D464" s="2" t="s">
        <v>893</v>
      </c>
      <c r="E464" s="21">
        <v>1</v>
      </c>
    </row>
    <row r="465" spans="1:5">
      <c r="A465" s="21">
        <v>14452540</v>
      </c>
      <c r="B465" s="21" t="s">
        <v>288</v>
      </c>
      <c r="C465" s="22">
        <v>252540000033</v>
      </c>
      <c r="D465" s="23" t="s">
        <v>894</v>
      </c>
      <c r="E465" s="21">
        <v>5</v>
      </c>
    </row>
    <row r="466" spans="1:5">
      <c r="A466" s="21">
        <v>14452540</v>
      </c>
      <c r="B466" s="21" t="s">
        <v>288</v>
      </c>
      <c r="C466" s="22">
        <v>252540000041</v>
      </c>
      <c r="D466" s="23" t="s">
        <v>895</v>
      </c>
      <c r="E466" s="21">
        <v>5</v>
      </c>
    </row>
    <row r="467" spans="1:5">
      <c r="A467" s="21">
        <v>14452540</v>
      </c>
      <c r="B467" s="21" t="s">
        <v>288</v>
      </c>
      <c r="C467" s="22">
        <v>252540000050</v>
      </c>
      <c r="D467" s="23" t="s">
        <v>896</v>
      </c>
      <c r="E467" s="21">
        <v>5</v>
      </c>
    </row>
    <row r="468" spans="1:5">
      <c r="A468" s="24"/>
      <c r="B468" s="24"/>
      <c r="C468" s="19"/>
      <c r="D468" s="20" t="s">
        <v>758</v>
      </c>
      <c r="E468" s="24">
        <f>SUM(E433:E467)</f>
        <v>50</v>
      </c>
    </row>
    <row r="469" spans="1:5">
      <c r="A469" s="21">
        <v>14452560</v>
      </c>
      <c r="B469" s="21" t="s">
        <v>897</v>
      </c>
      <c r="C469" s="22">
        <v>252560000013</v>
      </c>
      <c r="D469" s="23" t="s">
        <v>869</v>
      </c>
      <c r="E469" s="21">
        <v>1</v>
      </c>
    </row>
    <row r="470" spans="1:5">
      <c r="A470" s="21">
        <v>14452560</v>
      </c>
      <c r="B470" s="21" t="s">
        <v>897</v>
      </c>
      <c r="C470" s="22">
        <v>252560000081</v>
      </c>
      <c r="D470" s="23" t="s">
        <v>898</v>
      </c>
      <c r="E470" s="21">
        <v>1</v>
      </c>
    </row>
    <row r="471" spans="1:5">
      <c r="A471" s="21">
        <v>14452560</v>
      </c>
      <c r="B471" s="21" t="s">
        <v>897</v>
      </c>
      <c r="C471" s="22">
        <v>252560000269</v>
      </c>
      <c r="D471" s="23" t="s">
        <v>899</v>
      </c>
      <c r="E471" s="21">
        <v>1</v>
      </c>
    </row>
    <row r="472" spans="1:5">
      <c r="A472" s="21">
        <v>14452560</v>
      </c>
      <c r="B472" s="21" t="s">
        <v>897</v>
      </c>
      <c r="C472" s="22">
        <v>252560000285</v>
      </c>
      <c r="D472" s="23" t="s">
        <v>900</v>
      </c>
      <c r="E472" s="21">
        <v>1</v>
      </c>
    </row>
    <row r="473" spans="1:5">
      <c r="A473" s="21">
        <v>14452560</v>
      </c>
      <c r="B473" s="21" t="s">
        <v>897</v>
      </c>
      <c r="C473" s="22">
        <v>252560000293</v>
      </c>
      <c r="D473" s="23" t="s">
        <v>901</v>
      </c>
      <c r="E473" s="21">
        <v>1</v>
      </c>
    </row>
    <row r="474" spans="1:5">
      <c r="A474" s="21">
        <v>14452560</v>
      </c>
      <c r="B474" s="21" t="s">
        <v>897</v>
      </c>
      <c r="C474" s="22">
        <v>252560000315</v>
      </c>
      <c r="D474" s="23" t="s">
        <v>9</v>
      </c>
      <c r="E474" s="21">
        <v>1</v>
      </c>
    </row>
    <row r="475" spans="1:5">
      <c r="A475" s="21">
        <v>14452560</v>
      </c>
      <c r="B475" s="21" t="s">
        <v>897</v>
      </c>
      <c r="C475" s="22">
        <v>252560000323</v>
      </c>
      <c r="D475" s="23" t="s">
        <v>902</v>
      </c>
      <c r="E475" s="21">
        <v>1</v>
      </c>
    </row>
    <row r="476" spans="1:5">
      <c r="A476" s="21">
        <v>14452560</v>
      </c>
      <c r="B476" s="21" t="s">
        <v>897</v>
      </c>
      <c r="C476" s="22">
        <v>252560000331</v>
      </c>
      <c r="D476" s="23" t="s">
        <v>662</v>
      </c>
      <c r="E476" s="21">
        <v>1</v>
      </c>
    </row>
    <row r="477" spans="1:5">
      <c r="A477" s="21">
        <v>14452560</v>
      </c>
      <c r="B477" s="21" t="s">
        <v>897</v>
      </c>
      <c r="C477" s="22">
        <v>252560000358</v>
      </c>
      <c r="D477" s="23" t="s">
        <v>903</v>
      </c>
      <c r="E477" s="21">
        <v>1</v>
      </c>
    </row>
    <row r="478" spans="1:5">
      <c r="A478" s="21">
        <v>14452560</v>
      </c>
      <c r="B478" s="21" t="s">
        <v>897</v>
      </c>
      <c r="C478" s="22">
        <v>252560000021</v>
      </c>
      <c r="D478" s="23" t="s">
        <v>904</v>
      </c>
      <c r="E478" s="21">
        <v>2</v>
      </c>
    </row>
    <row r="479" spans="1:5">
      <c r="A479" s="21">
        <v>14452560</v>
      </c>
      <c r="B479" s="21" t="s">
        <v>897</v>
      </c>
      <c r="C479" s="22">
        <v>252560000056</v>
      </c>
      <c r="D479" s="23" t="s">
        <v>905</v>
      </c>
      <c r="E479" s="21">
        <v>2</v>
      </c>
    </row>
    <row r="480" spans="1:5">
      <c r="A480" s="21">
        <v>14452560</v>
      </c>
      <c r="B480" s="21" t="s">
        <v>897</v>
      </c>
      <c r="C480" s="22">
        <v>252560000153</v>
      </c>
      <c r="D480" s="23" t="s">
        <v>906</v>
      </c>
      <c r="E480" s="21">
        <v>2</v>
      </c>
    </row>
    <row r="481" spans="1:5">
      <c r="A481" s="21">
        <v>14452560</v>
      </c>
      <c r="B481" s="21" t="s">
        <v>897</v>
      </c>
      <c r="C481" s="22">
        <v>252560000242</v>
      </c>
      <c r="D481" s="23" t="s">
        <v>29</v>
      </c>
      <c r="E481" s="21">
        <v>2</v>
      </c>
    </row>
    <row r="482" spans="1:5">
      <c r="A482" s="21">
        <v>14452560</v>
      </c>
      <c r="B482" s="21" t="s">
        <v>897</v>
      </c>
      <c r="C482" s="22">
        <v>252560000251</v>
      </c>
      <c r="D482" s="23" t="s">
        <v>907</v>
      </c>
      <c r="E482" s="21">
        <v>2</v>
      </c>
    </row>
    <row r="483" spans="1:5">
      <c r="A483" s="21">
        <v>14452560</v>
      </c>
      <c r="B483" s="21" t="s">
        <v>897</v>
      </c>
      <c r="C483" s="22">
        <v>252560000277</v>
      </c>
      <c r="D483" s="23" t="s">
        <v>200</v>
      </c>
      <c r="E483" s="21">
        <v>2</v>
      </c>
    </row>
    <row r="484" spans="1:5">
      <c r="A484" s="21">
        <v>14452560</v>
      </c>
      <c r="B484" s="21" t="s">
        <v>897</v>
      </c>
      <c r="C484" s="22">
        <v>252560000366</v>
      </c>
      <c r="D484" s="23" t="s">
        <v>908</v>
      </c>
      <c r="E484" s="21">
        <v>2</v>
      </c>
    </row>
    <row r="485" spans="1:5">
      <c r="A485" s="21">
        <v>14452560</v>
      </c>
      <c r="B485" s="21" t="s">
        <v>897</v>
      </c>
      <c r="C485" s="22">
        <v>252560000374</v>
      </c>
      <c r="D485" s="23" t="s">
        <v>120</v>
      </c>
      <c r="E485" s="21">
        <v>2</v>
      </c>
    </row>
    <row r="486" spans="1:5">
      <c r="A486" s="21">
        <v>14452560</v>
      </c>
      <c r="B486" s="21" t="s">
        <v>897</v>
      </c>
      <c r="C486" s="22">
        <v>252560000226</v>
      </c>
      <c r="D486" s="23" t="s">
        <v>909</v>
      </c>
      <c r="E486" s="21">
        <v>3</v>
      </c>
    </row>
    <row r="487" spans="1:5">
      <c r="A487" s="21">
        <v>14452560</v>
      </c>
      <c r="B487" s="21" t="s">
        <v>897</v>
      </c>
      <c r="C487" s="22">
        <v>252560000072</v>
      </c>
      <c r="D487" s="23" t="s">
        <v>910</v>
      </c>
      <c r="E487" s="21">
        <v>4</v>
      </c>
    </row>
    <row r="488" spans="1:5">
      <c r="A488" s="24"/>
      <c r="B488" s="24"/>
      <c r="C488" s="19"/>
      <c r="D488" s="20" t="s">
        <v>50</v>
      </c>
      <c r="E488" s="24">
        <f>SUM(E469:E487)</f>
        <v>32</v>
      </c>
    </row>
    <row r="489" spans="1:5">
      <c r="A489" s="21">
        <v>14452565</v>
      </c>
      <c r="B489" s="21" t="s">
        <v>193</v>
      </c>
      <c r="C489" s="22">
        <v>252838000893</v>
      </c>
      <c r="D489" s="23" t="s">
        <v>194</v>
      </c>
      <c r="E489" s="21">
        <v>21</v>
      </c>
    </row>
    <row r="490" spans="1:5">
      <c r="A490" s="21">
        <v>14452565</v>
      </c>
      <c r="B490" s="21" t="s">
        <v>193</v>
      </c>
      <c r="C490" s="22">
        <v>252565000020</v>
      </c>
      <c r="D490" s="23" t="s">
        <v>183</v>
      </c>
      <c r="E490" s="21">
        <v>1</v>
      </c>
    </row>
    <row r="491" spans="1:5">
      <c r="A491" s="21">
        <v>14452565</v>
      </c>
      <c r="B491" s="21" t="s">
        <v>193</v>
      </c>
      <c r="C491" s="22">
        <v>252565000046</v>
      </c>
      <c r="D491" s="23" t="s">
        <v>9</v>
      </c>
      <c r="E491" s="21">
        <v>1</v>
      </c>
    </row>
    <row r="492" spans="1:5">
      <c r="A492" s="21">
        <v>14452565</v>
      </c>
      <c r="B492" s="21" t="s">
        <v>193</v>
      </c>
      <c r="C492" s="22">
        <v>252838000206</v>
      </c>
      <c r="D492" s="23" t="s">
        <v>195</v>
      </c>
      <c r="E492" s="21">
        <v>1</v>
      </c>
    </row>
    <row r="493" spans="1:5">
      <c r="A493" s="21">
        <v>14452565</v>
      </c>
      <c r="B493" s="21" t="s">
        <v>193</v>
      </c>
      <c r="C493" s="22">
        <v>252838000401</v>
      </c>
      <c r="D493" s="23" t="s">
        <v>196</v>
      </c>
      <c r="E493" s="21">
        <v>1</v>
      </c>
    </row>
    <row r="494" spans="1:5">
      <c r="A494" s="21">
        <v>14452565</v>
      </c>
      <c r="B494" s="21" t="s">
        <v>193</v>
      </c>
      <c r="C494" s="22">
        <v>252838000788</v>
      </c>
      <c r="D494" s="23" t="s">
        <v>197</v>
      </c>
      <c r="E494" s="21">
        <v>1</v>
      </c>
    </row>
    <row r="495" spans="1:5">
      <c r="A495" s="21">
        <v>14452565</v>
      </c>
      <c r="B495" s="21" t="s">
        <v>193</v>
      </c>
      <c r="C495" s="22">
        <v>252838000818</v>
      </c>
      <c r="D495" s="23" t="s">
        <v>198</v>
      </c>
      <c r="E495" s="21">
        <v>1</v>
      </c>
    </row>
    <row r="496" spans="1:5">
      <c r="A496" s="21">
        <v>14452565</v>
      </c>
      <c r="B496" s="21" t="s">
        <v>193</v>
      </c>
      <c r="C496" s="22">
        <v>252838000851</v>
      </c>
      <c r="D496" s="23" t="s">
        <v>199</v>
      </c>
      <c r="E496" s="21">
        <v>1</v>
      </c>
    </row>
    <row r="497" spans="1:5">
      <c r="A497" s="21">
        <v>14452565</v>
      </c>
      <c r="B497" s="21" t="s">
        <v>193</v>
      </c>
      <c r="C497" s="22">
        <v>252565000038</v>
      </c>
      <c r="D497" s="23" t="s">
        <v>200</v>
      </c>
      <c r="E497" s="21">
        <v>2</v>
      </c>
    </row>
    <row r="498" spans="1:5">
      <c r="A498" s="21">
        <v>14452565</v>
      </c>
      <c r="B498" s="21" t="s">
        <v>193</v>
      </c>
      <c r="C498" s="22">
        <v>252838000125</v>
      </c>
      <c r="D498" s="23" t="s">
        <v>201</v>
      </c>
      <c r="E498" s="21">
        <v>2</v>
      </c>
    </row>
    <row r="499" spans="1:5">
      <c r="A499" s="21">
        <v>14452565</v>
      </c>
      <c r="B499" s="21" t="s">
        <v>193</v>
      </c>
      <c r="C499" s="22">
        <v>252838000656</v>
      </c>
      <c r="D499" s="23" t="s">
        <v>202</v>
      </c>
      <c r="E499" s="21">
        <v>2</v>
      </c>
    </row>
    <row r="500" spans="1:5">
      <c r="A500" s="21">
        <v>14452565</v>
      </c>
      <c r="B500" s="21" t="s">
        <v>193</v>
      </c>
      <c r="C500" s="22">
        <v>252838000834</v>
      </c>
      <c r="D500" s="23" t="s">
        <v>203</v>
      </c>
      <c r="E500" s="21">
        <v>2</v>
      </c>
    </row>
    <row r="501" spans="1:5">
      <c r="A501" s="21">
        <v>14452565</v>
      </c>
      <c r="B501" s="21" t="s">
        <v>193</v>
      </c>
      <c r="C501" s="22">
        <v>252838000907</v>
      </c>
      <c r="D501" s="23" t="s">
        <v>204</v>
      </c>
      <c r="E501" s="21">
        <v>3</v>
      </c>
    </row>
    <row r="502" spans="1:5">
      <c r="A502" s="24"/>
      <c r="B502" s="24"/>
      <c r="C502" s="19"/>
      <c r="D502" s="20" t="s">
        <v>205</v>
      </c>
      <c r="E502" s="24">
        <f>SUM(E489:E501)</f>
        <v>39</v>
      </c>
    </row>
    <row r="503" spans="1:5">
      <c r="A503" s="21">
        <v>14452573</v>
      </c>
      <c r="B503" s="21" t="s">
        <v>911</v>
      </c>
      <c r="C503" s="22">
        <v>252573000063</v>
      </c>
      <c r="D503" s="23" t="s">
        <v>912</v>
      </c>
      <c r="E503" s="21">
        <v>1</v>
      </c>
    </row>
    <row r="504" spans="1:5">
      <c r="A504" s="21">
        <v>14452573</v>
      </c>
      <c r="B504" s="21" t="s">
        <v>911</v>
      </c>
      <c r="C504" s="22">
        <v>252573000071</v>
      </c>
      <c r="D504" s="23" t="s">
        <v>913</v>
      </c>
      <c r="E504" s="21">
        <v>1</v>
      </c>
    </row>
    <row r="505" spans="1:5">
      <c r="A505" s="21">
        <v>14452573</v>
      </c>
      <c r="B505" s="21" t="s">
        <v>911</v>
      </c>
      <c r="C505" s="22">
        <v>252573000080</v>
      </c>
      <c r="D505" s="23" t="s">
        <v>914</v>
      </c>
      <c r="E505" s="21">
        <v>1</v>
      </c>
    </row>
    <row r="506" spans="1:5">
      <c r="A506" s="21">
        <v>14452573</v>
      </c>
      <c r="B506" s="21" t="s">
        <v>911</v>
      </c>
      <c r="C506" s="22">
        <v>252573000110</v>
      </c>
      <c r="D506" s="23" t="s">
        <v>915</v>
      </c>
      <c r="E506" s="21">
        <v>1</v>
      </c>
    </row>
    <row r="507" spans="1:5">
      <c r="A507" s="21">
        <v>14452573</v>
      </c>
      <c r="B507" s="21" t="s">
        <v>911</v>
      </c>
      <c r="C507" s="22">
        <v>252573000136</v>
      </c>
      <c r="D507" s="23" t="s">
        <v>916</v>
      </c>
      <c r="E507" s="21">
        <v>1</v>
      </c>
    </row>
    <row r="508" spans="1:5">
      <c r="A508" s="21">
        <v>14452573</v>
      </c>
      <c r="B508" s="21" t="s">
        <v>911</v>
      </c>
      <c r="C508" s="22">
        <v>252573000152</v>
      </c>
      <c r="D508" s="23" t="s">
        <v>917</v>
      </c>
      <c r="E508" s="21">
        <v>1</v>
      </c>
    </row>
    <row r="509" spans="1:5">
      <c r="A509" s="21">
        <v>14452573</v>
      </c>
      <c r="B509" s="21" t="s">
        <v>911</v>
      </c>
      <c r="C509" s="22">
        <v>252573000241</v>
      </c>
      <c r="D509" s="23" t="s">
        <v>918</v>
      </c>
      <c r="E509" s="21">
        <v>1</v>
      </c>
    </row>
    <row r="510" spans="1:5">
      <c r="A510" s="21">
        <v>14452573</v>
      </c>
      <c r="B510" s="21" t="s">
        <v>911</v>
      </c>
      <c r="C510" s="22">
        <v>252573000276</v>
      </c>
      <c r="D510" s="23" t="s">
        <v>919</v>
      </c>
      <c r="E510" s="21">
        <v>1</v>
      </c>
    </row>
    <row r="511" spans="1:5">
      <c r="A511" s="21">
        <v>14452573</v>
      </c>
      <c r="B511" s="21" t="s">
        <v>911</v>
      </c>
      <c r="C511" s="22">
        <v>252573000322</v>
      </c>
      <c r="D511" s="23" t="s">
        <v>24</v>
      </c>
      <c r="E511" s="21">
        <v>1</v>
      </c>
    </row>
    <row r="512" spans="1:5">
      <c r="A512" s="21">
        <v>14452573</v>
      </c>
      <c r="B512" s="21" t="s">
        <v>911</v>
      </c>
      <c r="C512" s="22">
        <v>252573000365</v>
      </c>
      <c r="D512" s="23" t="s">
        <v>6</v>
      </c>
      <c r="E512" s="21">
        <v>1</v>
      </c>
    </row>
    <row r="513" spans="1:5">
      <c r="A513" s="21">
        <v>14452573</v>
      </c>
      <c r="B513" s="21" t="s">
        <v>911</v>
      </c>
      <c r="C513" s="22">
        <v>252573000373</v>
      </c>
      <c r="D513" s="23" t="s">
        <v>738</v>
      </c>
      <c r="E513" s="21">
        <v>1</v>
      </c>
    </row>
    <row r="514" spans="1:5">
      <c r="A514" s="21">
        <v>14452573</v>
      </c>
      <c r="B514" s="2" t="s">
        <v>911</v>
      </c>
      <c r="C514" s="15">
        <v>252573000039</v>
      </c>
      <c r="D514" s="2" t="s">
        <v>920</v>
      </c>
      <c r="E514" s="21">
        <v>1</v>
      </c>
    </row>
    <row r="515" spans="1:5">
      <c r="A515" s="21">
        <v>14452573</v>
      </c>
      <c r="B515" s="2" t="s">
        <v>911</v>
      </c>
      <c r="C515" s="15">
        <v>252573000101</v>
      </c>
      <c r="D515" s="2" t="s">
        <v>921</v>
      </c>
      <c r="E515" s="21">
        <v>1</v>
      </c>
    </row>
    <row r="516" spans="1:5">
      <c r="A516" s="21">
        <v>14452573</v>
      </c>
      <c r="B516" s="2" t="s">
        <v>911</v>
      </c>
      <c r="C516" s="15">
        <v>252573000284</v>
      </c>
      <c r="D516" s="2" t="s">
        <v>922</v>
      </c>
      <c r="E516" s="21">
        <v>1</v>
      </c>
    </row>
    <row r="517" spans="1:5">
      <c r="A517" s="21">
        <v>14452573</v>
      </c>
      <c r="B517" s="2" t="s">
        <v>911</v>
      </c>
      <c r="C517" s="15">
        <v>252573000314</v>
      </c>
      <c r="D517" s="2" t="s">
        <v>923</v>
      </c>
      <c r="E517" s="21">
        <v>1</v>
      </c>
    </row>
    <row r="518" spans="1:5">
      <c r="A518" s="21">
        <v>14452573</v>
      </c>
      <c r="B518" s="21" t="s">
        <v>911</v>
      </c>
      <c r="C518" s="22">
        <v>252573000055</v>
      </c>
      <c r="D518" s="23" t="s">
        <v>924</v>
      </c>
      <c r="E518" s="21">
        <v>2</v>
      </c>
    </row>
    <row r="519" spans="1:5">
      <c r="A519" s="21">
        <v>14452573</v>
      </c>
      <c r="B519" s="21" t="s">
        <v>911</v>
      </c>
      <c r="C519" s="22">
        <v>252573000179</v>
      </c>
      <c r="D519" s="23" t="s">
        <v>925</v>
      </c>
      <c r="E519" s="21">
        <v>2</v>
      </c>
    </row>
    <row r="520" spans="1:5">
      <c r="A520" s="21">
        <v>14452573</v>
      </c>
      <c r="B520" s="21" t="s">
        <v>911</v>
      </c>
      <c r="C520" s="22">
        <v>252573000292</v>
      </c>
      <c r="D520" s="23" t="s">
        <v>926</v>
      </c>
      <c r="E520" s="21">
        <v>2</v>
      </c>
    </row>
    <row r="521" spans="1:5">
      <c r="A521" s="21">
        <v>14452573</v>
      </c>
      <c r="B521" s="21" t="s">
        <v>911</v>
      </c>
      <c r="C521" s="22">
        <v>252573000306</v>
      </c>
      <c r="D521" s="23" t="s">
        <v>927</v>
      </c>
      <c r="E521" s="21">
        <v>2</v>
      </c>
    </row>
    <row r="522" spans="1:5">
      <c r="A522" s="21">
        <v>14452573</v>
      </c>
      <c r="B522" s="21" t="s">
        <v>911</v>
      </c>
      <c r="C522" s="22">
        <v>252573000349</v>
      </c>
      <c r="D522" s="23" t="s">
        <v>689</v>
      </c>
      <c r="E522" s="21">
        <v>2</v>
      </c>
    </row>
    <row r="523" spans="1:5">
      <c r="A523" s="24"/>
      <c r="B523" s="24"/>
      <c r="C523" s="19"/>
      <c r="D523" s="20" t="s">
        <v>928</v>
      </c>
      <c r="E523" s="24">
        <f>SUM(E503:E522)</f>
        <v>25</v>
      </c>
    </row>
    <row r="524" spans="1:5">
      <c r="A524" s="21">
        <v>14452585</v>
      </c>
      <c r="B524" s="21" t="s">
        <v>929</v>
      </c>
      <c r="C524" s="22">
        <v>252585000018</v>
      </c>
      <c r="D524" s="23" t="s">
        <v>930</v>
      </c>
      <c r="E524" s="21">
        <v>1</v>
      </c>
    </row>
    <row r="525" spans="1:5">
      <c r="A525" s="21">
        <v>14452585</v>
      </c>
      <c r="B525" s="21" t="s">
        <v>929</v>
      </c>
      <c r="C525" s="22">
        <v>252585000069</v>
      </c>
      <c r="D525" s="23" t="s">
        <v>15</v>
      </c>
      <c r="E525" s="21">
        <v>1</v>
      </c>
    </row>
    <row r="526" spans="1:5">
      <c r="A526" s="21">
        <v>14452585</v>
      </c>
      <c r="B526" s="21" t="s">
        <v>929</v>
      </c>
      <c r="C526" s="22">
        <v>252585000077</v>
      </c>
      <c r="D526" s="23" t="s">
        <v>931</v>
      </c>
      <c r="E526" s="21">
        <v>1</v>
      </c>
    </row>
    <row r="527" spans="1:5">
      <c r="A527" s="21">
        <v>14452585</v>
      </c>
      <c r="B527" s="21" t="s">
        <v>929</v>
      </c>
      <c r="C527" s="22">
        <v>252585000123</v>
      </c>
      <c r="D527" s="23" t="s">
        <v>932</v>
      </c>
      <c r="E527" s="21">
        <v>1</v>
      </c>
    </row>
    <row r="528" spans="1:5">
      <c r="A528" s="21">
        <v>14452585</v>
      </c>
      <c r="B528" s="21" t="s">
        <v>929</v>
      </c>
      <c r="C528" s="22">
        <v>252585000158</v>
      </c>
      <c r="D528" s="23" t="s">
        <v>933</v>
      </c>
      <c r="E528" s="21">
        <v>1</v>
      </c>
    </row>
    <row r="529" spans="1:5">
      <c r="A529" s="21">
        <v>14452585</v>
      </c>
      <c r="B529" s="21" t="s">
        <v>929</v>
      </c>
      <c r="C529" s="22">
        <v>252585000221</v>
      </c>
      <c r="D529" s="23" t="s">
        <v>934</v>
      </c>
      <c r="E529" s="21">
        <v>1</v>
      </c>
    </row>
    <row r="530" spans="1:5">
      <c r="A530" s="21">
        <v>14452585</v>
      </c>
      <c r="B530" s="21" t="s">
        <v>929</v>
      </c>
      <c r="C530" s="22">
        <v>252585000247</v>
      </c>
      <c r="D530" s="23" t="s">
        <v>935</v>
      </c>
      <c r="E530" s="21">
        <v>1</v>
      </c>
    </row>
    <row r="531" spans="1:5">
      <c r="A531" s="21">
        <v>14452585</v>
      </c>
      <c r="B531" s="21" t="s">
        <v>929</v>
      </c>
      <c r="C531" s="22">
        <v>252585000255</v>
      </c>
      <c r="D531" s="23" t="s">
        <v>936</v>
      </c>
      <c r="E531" s="21">
        <v>1</v>
      </c>
    </row>
    <row r="532" spans="1:5">
      <c r="A532" s="21">
        <v>14452585</v>
      </c>
      <c r="B532" s="21" t="s">
        <v>929</v>
      </c>
      <c r="C532" s="22">
        <v>252585000271</v>
      </c>
      <c r="D532" s="23" t="s">
        <v>937</v>
      </c>
      <c r="E532" s="21">
        <v>1</v>
      </c>
    </row>
    <row r="533" spans="1:5">
      <c r="A533" s="21">
        <v>14452585</v>
      </c>
      <c r="B533" s="21" t="s">
        <v>929</v>
      </c>
      <c r="C533" s="22">
        <v>252585000298</v>
      </c>
      <c r="D533" s="23" t="s">
        <v>938</v>
      </c>
      <c r="E533" s="21">
        <v>1</v>
      </c>
    </row>
    <row r="534" spans="1:5">
      <c r="A534" s="21">
        <v>14452585</v>
      </c>
      <c r="B534" s="21" t="s">
        <v>929</v>
      </c>
      <c r="C534" s="22">
        <v>252585000395</v>
      </c>
      <c r="D534" s="23" t="s">
        <v>939</v>
      </c>
      <c r="E534" s="21">
        <v>1</v>
      </c>
    </row>
    <row r="535" spans="1:5">
      <c r="A535" s="21">
        <v>14452585</v>
      </c>
      <c r="B535" s="21" t="s">
        <v>929</v>
      </c>
      <c r="C535" s="22">
        <v>252585000409</v>
      </c>
      <c r="D535" s="23" t="s">
        <v>940</v>
      </c>
      <c r="E535" s="21">
        <v>1</v>
      </c>
    </row>
    <row r="536" spans="1:5">
      <c r="A536" s="21">
        <v>14452585</v>
      </c>
      <c r="B536" s="21" t="s">
        <v>929</v>
      </c>
      <c r="C536" s="22">
        <v>252585000417</v>
      </c>
      <c r="D536" s="23" t="s">
        <v>941</v>
      </c>
      <c r="E536" s="21">
        <v>1</v>
      </c>
    </row>
    <row r="537" spans="1:5">
      <c r="A537" s="21">
        <v>14452585</v>
      </c>
      <c r="B537" s="21" t="s">
        <v>929</v>
      </c>
      <c r="C537" s="22">
        <v>252585000026</v>
      </c>
      <c r="D537" s="23" t="s">
        <v>942</v>
      </c>
      <c r="E537" s="21">
        <v>2</v>
      </c>
    </row>
    <row r="538" spans="1:5">
      <c r="A538" s="21">
        <v>14452585</v>
      </c>
      <c r="B538" s="21" t="s">
        <v>929</v>
      </c>
      <c r="C538" s="22">
        <v>252585000034</v>
      </c>
      <c r="D538" s="23" t="s">
        <v>943</v>
      </c>
      <c r="E538" s="21">
        <v>2</v>
      </c>
    </row>
    <row r="539" spans="1:5">
      <c r="A539" s="21">
        <v>14452585</v>
      </c>
      <c r="B539" s="21" t="s">
        <v>929</v>
      </c>
      <c r="C539" s="22">
        <v>252585000107</v>
      </c>
      <c r="D539" s="23" t="s">
        <v>196</v>
      </c>
      <c r="E539" s="21">
        <v>2</v>
      </c>
    </row>
    <row r="540" spans="1:5">
      <c r="A540" s="21">
        <v>14452585</v>
      </c>
      <c r="B540" s="21" t="s">
        <v>929</v>
      </c>
      <c r="C540" s="22">
        <v>252585000115</v>
      </c>
      <c r="D540" s="23" t="s">
        <v>944</v>
      </c>
      <c r="E540" s="21">
        <v>2</v>
      </c>
    </row>
    <row r="541" spans="1:5">
      <c r="A541" s="21">
        <v>14452585</v>
      </c>
      <c r="B541" s="21" t="s">
        <v>929</v>
      </c>
      <c r="C541" s="22">
        <v>252585000239</v>
      </c>
      <c r="D541" s="23" t="s">
        <v>945</v>
      </c>
      <c r="E541" s="21">
        <v>2</v>
      </c>
    </row>
    <row r="542" spans="1:5">
      <c r="A542" s="21">
        <v>14452585</v>
      </c>
      <c r="B542" s="21" t="s">
        <v>929</v>
      </c>
      <c r="C542" s="22">
        <v>252585000263</v>
      </c>
      <c r="D542" s="23" t="s">
        <v>300</v>
      </c>
      <c r="E542" s="21">
        <v>2</v>
      </c>
    </row>
    <row r="543" spans="1:5">
      <c r="A543" s="21">
        <v>14452585</v>
      </c>
      <c r="B543" s="21" t="s">
        <v>929</v>
      </c>
      <c r="C543" s="22">
        <v>252585000042</v>
      </c>
      <c r="D543" s="23" t="s">
        <v>946</v>
      </c>
      <c r="E543" s="21">
        <v>3</v>
      </c>
    </row>
    <row r="544" spans="1:5">
      <c r="A544" s="21">
        <v>14452585</v>
      </c>
      <c r="B544" s="21" t="s">
        <v>929</v>
      </c>
      <c r="C544" s="22">
        <v>252585000051</v>
      </c>
      <c r="D544" s="23" t="s">
        <v>947</v>
      </c>
      <c r="E544" s="21">
        <v>3</v>
      </c>
    </row>
    <row r="545" spans="1:5">
      <c r="A545" s="21">
        <v>14452585</v>
      </c>
      <c r="B545" s="21" t="s">
        <v>929</v>
      </c>
      <c r="C545" s="22">
        <v>252585000093</v>
      </c>
      <c r="D545" s="23" t="s">
        <v>904</v>
      </c>
      <c r="E545" s="21">
        <v>3</v>
      </c>
    </row>
    <row r="546" spans="1:5">
      <c r="A546" s="24"/>
      <c r="B546" s="24"/>
      <c r="C546" s="19"/>
      <c r="D546" s="20" t="s">
        <v>948</v>
      </c>
      <c r="E546" s="24">
        <f>SUM(E524:E545)</f>
        <v>34</v>
      </c>
    </row>
    <row r="547" spans="1:5">
      <c r="A547" s="21">
        <v>14452678</v>
      </c>
      <c r="B547" s="21" t="s">
        <v>949</v>
      </c>
      <c r="C547" s="22">
        <v>152678000447</v>
      </c>
      <c r="D547" s="23" t="s">
        <v>950</v>
      </c>
      <c r="E547" s="21">
        <v>52</v>
      </c>
    </row>
    <row r="548" spans="1:5">
      <c r="A548" s="21">
        <v>14452678</v>
      </c>
      <c r="B548" s="21" t="s">
        <v>949</v>
      </c>
      <c r="C548" s="22">
        <v>152678000129</v>
      </c>
      <c r="D548" s="23" t="s">
        <v>951</v>
      </c>
      <c r="E548" s="21">
        <v>64</v>
      </c>
    </row>
    <row r="549" spans="1:5">
      <c r="A549" s="21">
        <v>14452678</v>
      </c>
      <c r="B549" s="21" t="s">
        <v>949</v>
      </c>
      <c r="C549" s="22">
        <v>252678000042</v>
      </c>
      <c r="D549" s="23" t="s">
        <v>952</v>
      </c>
      <c r="E549" s="21">
        <v>1</v>
      </c>
    </row>
    <row r="550" spans="1:5">
      <c r="A550" s="21">
        <v>14452678</v>
      </c>
      <c r="B550" s="21" t="s">
        <v>949</v>
      </c>
      <c r="C550" s="22">
        <v>252678000077</v>
      </c>
      <c r="D550" s="23" t="s">
        <v>953</v>
      </c>
      <c r="E550" s="21">
        <v>1</v>
      </c>
    </row>
    <row r="551" spans="1:5">
      <c r="A551" s="21">
        <v>14452678</v>
      </c>
      <c r="B551" s="21" t="s">
        <v>949</v>
      </c>
      <c r="C551" s="22">
        <v>252678000191</v>
      </c>
      <c r="D551" s="23" t="s">
        <v>954</v>
      </c>
      <c r="E551" s="21">
        <v>1</v>
      </c>
    </row>
    <row r="552" spans="1:5">
      <c r="A552" s="21">
        <v>14452678</v>
      </c>
      <c r="B552" s="21" t="s">
        <v>949</v>
      </c>
      <c r="C552" s="22">
        <v>252678000263</v>
      </c>
      <c r="D552" s="23" t="s">
        <v>955</v>
      </c>
      <c r="E552" s="21">
        <v>1</v>
      </c>
    </row>
    <row r="553" spans="1:5">
      <c r="A553" s="21">
        <v>14452678</v>
      </c>
      <c r="B553" s="21" t="s">
        <v>949</v>
      </c>
      <c r="C553" s="22">
        <v>252678000280</v>
      </c>
      <c r="D553" s="23" t="s">
        <v>956</v>
      </c>
      <c r="E553" s="21">
        <v>1</v>
      </c>
    </row>
    <row r="554" spans="1:5">
      <c r="A554" s="21">
        <v>14452678</v>
      </c>
      <c r="B554" s="21" t="s">
        <v>949</v>
      </c>
      <c r="C554" s="22">
        <v>252678000310</v>
      </c>
      <c r="D554" s="23" t="s">
        <v>957</v>
      </c>
      <c r="E554" s="21">
        <v>1</v>
      </c>
    </row>
    <row r="555" spans="1:5">
      <c r="A555" s="21">
        <v>14452678</v>
      </c>
      <c r="B555" s="21" t="s">
        <v>949</v>
      </c>
      <c r="C555" s="22">
        <v>252678000361</v>
      </c>
      <c r="D555" s="23" t="s">
        <v>958</v>
      </c>
      <c r="E555" s="21">
        <v>1</v>
      </c>
    </row>
    <row r="556" spans="1:5">
      <c r="A556" s="21">
        <v>14452678</v>
      </c>
      <c r="B556" s="21" t="s">
        <v>949</v>
      </c>
      <c r="C556" s="22">
        <v>252678000379</v>
      </c>
      <c r="D556" s="23" t="s">
        <v>179</v>
      </c>
      <c r="E556" s="21">
        <v>1</v>
      </c>
    </row>
    <row r="557" spans="1:5">
      <c r="A557" s="21">
        <v>14452678</v>
      </c>
      <c r="B557" s="21" t="s">
        <v>949</v>
      </c>
      <c r="C557" s="22">
        <v>252678000387</v>
      </c>
      <c r="D557" s="23" t="s">
        <v>959</v>
      </c>
      <c r="E557" s="21">
        <v>1</v>
      </c>
    </row>
    <row r="558" spans="1:5">
      <c r="A558" s="21">
        <v>14452678</v>
      </c>
      <c r="B558" s="21" t="s">
        <v>949</v>
      </c>
      <c r="C558" s="22">
        <v>252678000425</v>
      </c>
      <c r="D558" s="23" t="s">
        <v>960</v>
      </c>
      <c r="E558" s="21">
        <v>1</v>
      </c>
    </row>
    <row r="559" spans="1:5">
      <c r="A559" s="21">
        <v>14452678</v>
      </c>
      <c r="B559" s="21" t="s">
        <v>949</v>
      </c>
      <c r="C559" s="22">
        <v>252678000638</v>
      </c>
      <c r="D559" s="23" t="s">
        <v>700</v>
      </c>
      <c r="E559" s="21">
        <v>1</v>
      </c>
    </row>
    <row r="560" spans="1:5">
      <c r="A560" s="21">
        <v>14452678</v>
      </c>
      <c r="B560" s="21" t="s">
        <v>949</v>
      </c>
      <c r="C560" s="22">
        <v>252678000689</v>
      </c>
      <c r="D560" s="23" t="s">
        <v>961</v>
      </c>
      <c r="E560" s="21">
        <v>1</v>
      </c>
    </row>
    <row r="561" spans="1:5">
      <c r="A561" s="21">
        <v>14452678</v>
      </c>
      <c r="B561" s="21" t="s">
        <v>949</v>
      </c>
      <c r="C561" s="22">
        <v>252678000735</v>
      </c>
      <c r="D561" s="23" t="s">
        <v>21</v>
      </c>
      <c r="E561" s="21">
        <v>1</v>
      </c>
    </row>
    <row r="562" spans="1:5">
      <c r="A562" s="21">
        <v>14452678</v>
      </c>
      <c r="B562" s="21" t="s">
        <v>949</v>
      </c>
      <c r="C562" s="22">
        <v>252678000760</v>
      </c>
      <c r="D562" s="23" t="s">
        <v>172</v>
      </c>
      <c r="E562" s="21">
        <v>1</v>
      </c>
    </row>
    <row r="563" spans="1:5">
      <c r="A563" s="21">
        <v>14452678</v>
      </c>
      <c r="B563" s="21" t="s">
        <v>949</v>
      </c>
      <c r="C563" s="22">
        <v>252678000816</v>
      </c>
      <c r="D563" s="23" t="s">
        <v>962</v>
      </c>
      <c r="E563" s="21">
        <v>1</v>
      </c>
    </row>
    <row r="564" spans="1:5">
      <c r="A564" s="21">
        <v>14452678</v>
      </c>
      <c r="B564" s="21" t="s">
        <v>949</v>
      </c>
      <c r="C564" s="22">
        <v>252678000883</v>
      </c>
      <c r="D564" s="23" t="s">
        <v>159</v>
      </c>
      <c r="E564" s="21">
        <v>1</v>
      </c>
    </row>
    <row r="565" spans="1:5">
      <c r="A565" s="21">
        <v>14452678</v>
      </c>
      <c r="B565" s="21" t="s">
        <v>949</v>
      </c>
      <c r="C565" s="22">
        <v>252678000891</v>
      </c>
      <c r="D565" s="23" t="s">
        <v>963</v>
      </c>
      <c r="E565" s="21">
        <v>1</v>
      </c>
    </row>
    <row r="566" spans="1:5">
      <c r="A566" s="21">
        <v>14452678</v>
      </c>
      <c r="B566" s="21" t="s">
        <v>949</v>
      </c>
      <c r="C566" s="22">
        <v>252678000905</v>
      </c>
      <c r="D566" s="23" t="s">
        <v>964</v>
      </c>
      <c r="E566" s="21">
        <v>1</v>
      </c>
    </row>
    <row r="567" spans="1:5">
      <c r="A567" s="21">
        <v>14452678</v>
      </c>
      <c r="B567" s="21" t="s">
        <v>949</v>
      </c>
      <c r="C567" s="22">
        <v>252678000921</v>
      </c>
      <c r="D567" s="23" t="s">
        <v>965</v>
      </c>
      <c r="E567" s="21">
        <v>1</v>
      </c>
    </row>
    <row r="568" spans="1:5">
      <c r="A568" s="21">
        <v>14452678</v>
      </c>
      <c r="B568" s="21" t="s">
        <v>949</v>
      </c>
      <c r="C568" s="22">
        <v>252678000948</v>
      </c>
      <c r="D568" s="23" t="s">
        <v>534</v>
      </c>
      <c r="E568" s="21">
        <v>1</v>
      </c>
    </row>
    <row r="569" spans="1:5">
      <c r="A569" s="21">
        <v>14452678</v>
      </c>
      <c r="B569" s="21" t="s">
        <v>949</v>
      </c>
      <c r="C569" s="22">
        <v>252678000956</v>
      </c>
      <c r="D569" s="23" t="s">
        <v>966</v>
      </c>
      <c r="E569" s="21">
        <v>1</v>
      </c>
    </row>
    <row r="570" spans="1:5">
      <c r="A570" s="21">
        <v>14452678</v>
      </c>
      <c r="B570" s="21" t="s">
        <v>949</v>
      </c>
      <c r="C570" s="22">
        <v>252678000972</v>
      </c>
      <c r="D570" s="23" t="s">
        <v>967</v>
      </c>
      <c r="E570" s="21">
        <v>1</v>
      </c>
    </row>
    <row r="571" spans="1:5">
      <c r="A571" s="21">
        <v>14452678</v>
      </c>
      <c r="B571" s="21" t="s">
        <v>949</v>
      </c>
      <c r="C571" s="22">
        <v>252678000999</v>
      </c>
      <c r="D571" s="23" t="s">
        <v>968</v>
      </c>
      <c r="E571" s="21">
        <v>1</v>
      </c>
    </row>
    <row r="572" spans="1:5">
      <c r="A572" s="21">
        <v>14452678</v>
      </c>
      <c r="B572" s="21" t="s">
        <v>949</v>
      </c>
      <c r="C572" s="22">
        <v>252678001014</v>
      </c>
      <c r="D572" s="23" t="s">
        <v>969</v>
      </c>
      <c r="E572" s="21">
        <v>1</v>
      </c>
    </row>
    <row r="573" spans="1:5">
      <c r="A573" s="21">
        <v>14452678</v>
      </c>
      <c r="B573" s="21" t="s">
        <v>949</v>
      </c>
      <c r="C573" s="22">
        <v>252678001022</v>
      </c>
      <c r="D573" s="23" t="s">
        <v>970</v>
      </c>
      <c r="E573" s="21">
        <v>1</v>
      </c>
    </row>
    <row r="574" spans="1:5">
      <c r="A574" s="21">
        <v>14452678</v>
      </c>
      <c r="B574" s="21" t="s">
        <v>949</v>
      </c>
      <c r="C574" s="22">
        <v>252678001031</v>
      </c>
      <c r="D574" s="23" t="s">
        <v>971</v>
      </c>
      <c r="E574" s="21">
        <v>1</v>
      </c>
    </row>
    <row r="575" spans="1:5">
      <c r="A575" s="21">
        <v>14452678</v>
      </c>
      <c r="B575" s="21" t="s">
        <v>949</v>
      </c>
      <c r="C575" s="22">
        <v>252678001090</v>
      </c>
      <c r="D575" s="23" t="s">
        <v>240</v>
      </c>
      <c r="E575" s="21">
        <v>1</v>
      </c>
    </row>
    <row r="576" spans="1:5">
      <c r="A576" s="21">
        <v>14452678</v>
      </c>
      <c r="B576" s="21" t="s">
        <v>949</v>
      </c>
      <c r="C576" s="22">
        <v>252678001103</v>
      </c>
      <c r="D576" s="23" t="s">
        <v>972</v>
      </c>
      <c r="E576" s="21">
        <v>1</v>
      </c>
    </row>
    <row r="577" spans="1:5">
      <c r="A577" s="21">
        <v>14452678</v>
      </c>
      <c r="B577" s="21" t="s">
        <v>949</v>
      </c>
      <c r="C577" s="22">
        <v>252678001197</v>
      </c>
      <c r="D577" s="23" t="s">
        <v>973</v>
      </c>
      <c r="E577" s="21">
        <v>1</v>
      </c>
    </row>
    <row r="578" spans="1:5">
      <c r="A578" s="21">
        <v>14452678</v>
      </c>
      <c r="B578" s="21" t="s">
        <v>949</v>
      </c>
      <c r="C578" s="22">
        <v>552678000094</v>
      </c>
      <c r="D578" s="23" t="s">
        <v>974</v>
      </c>
      <c r="E578" s="21">
        <v>1</v>
      </c>
    </row>
    <row r="579" spans="1:5">
      <c r="A579" s="21">
        <v>14452678</v>
      </c>
      <c r="B579" s="21" t="s">
        <v>949</v>
      </c>
      <c r="C579" s="22">
        <v>252678000107</v>
      </c>
      <c r="D579" s="23" t="s">
        <v>975</v>
      </c>
      <c r="E579" s="21">
        <v>2</v>
      </c>
    </row>
    <row r="580" spans="1:5">
      <c r="A580" s="21">
        <v>14452678</v>
      </c>
      <c r="B580" s="21" t="s">
        <v>949</v>
      </c>
      <c r="C580" s="22">
        <v>252678000212</v>
      </c>
      <c r="D580" s="23" t="s">
        <v>976</v>
      </c>
      <c r="E580" s="21">
        <v>2</v>
      </c>
    </row>
    <row r="581" spans="1:5">
      <c r="A581" s="21">
        <v>14452678</v>
      </c>
      <c r="B581" s="21" t="s">
        <v>949</v>
      </c>
      <c r="C581" s="22">
        <v>252678000221</v>
      </c>
      <c r="D581" s="23" t="s">
        <v>899</v>
      </c>
      <c r="E581" s="21">
        <v>2</v>
      </c>
    </row>
    <row r="582" spans="1:5">
      <c r="A582" s="21">
        <v>14452678</v>
      </c>
      <c r="B582" s="21" t="s">
        <v>949</v>
      </c>
      <c r="C582" s="22">
        <v>252678000239</v>
      </c>
      <c r="D582" s="23" t="s">
        <v>977</v>
      </c>
      <c r="E582" s="21">
        <v>2</v>
      </c>
    </row>
    <row r="583" spans="1:5">
      <c r="A583" s="21">
        <v>14452678</v>
      </c>
      <c r="B583" s="21" t="s">
        <v>949</v>
      </c>
      <c r="C583" s="22">
        <v>252678000328</v>
      </c>
      <c r="D583" s="23" t="s">
        <v>978</v>
      </c>
      <c r="E583" s="21">
        <v>2</v>
      </c>
    </row>
    <row r="584" spans="1:5">
      <c r="A584" s="21">
        <v>14452678</v>
      </c>
      <c r="B584" s="21" t="s">
        <v>949</v>
      </c>
      <c r="C584" s="22">
        <v>252678000352</v>
      </c>
      <c r="D584" s="23" t="s">
        <v>979</v>
      </c>
      <c r="E584" s="21">
        <v>2</v>
      </c>
    </row>
    <row r="585" spans="1:5">
      <c r="A585" s="21">
        <v>14452678</v>
      </c>
      <c r="B585" s="21" t="s">
        <v>949</v>
      </c>
      <c r="C585" s="22">
        <v>252678000409</v>
      </c>
      <c r="D585" s="23" t="s">
        <v>22</v>
      </c>
      <c r="E585" s="21">
        <v>2</v>
      </c>
    </row>
    <row r="586" spans="1:5">
      <c r="A586" s="21">
        <v>14452678</v>
      </c>
      <c r="B586" s="21" t="s">
        <v>949</v>
      </c>
      <c r="C586" s="22">
        <v>252678000531</v>
      </c>
      <c r="D586" s="23" t="s">
        <v>980</v>
      </c>
      <c r="E586" s="21">
        <v>2</v>
      </c>
    </row>
    <row r="587" spans="1:5">
      <c r="A587" s="21">
        <v>14452678</v>
      </c>
      <c r="B587" s="21" t="s">
        <v>949</v>
      </c>
      <c r="C587" s="22">
        <v>252678000671</v>
      </c>
      <c r="D587" s="23" t="s">
        <v>23</v>
      </c>
      <c r="E587" s="21">
        <v>2</v>
      </c>
    </row>
    <row r="588" spans="1:5">
      <c r="A588" s="21">
        <v>14452678</v>
      </c>
      <c r="B588" s="21" t="s">
        <v>949</v>
      </c>
      <c r="C588" s="22">
        <v>252678000701</v>
      </c>
      <c r="D588" s="23" t="s">
        <v>981</v>
      </c>
      <c r="E588" s="21">
        <v>2</v>
      </c>
    </row>
    <row r="589" spans="1:5">
      <c r="A589" s="21">
        <v>14452678</v>
      </c>
      <c r="B589" s="21" t="s">
        <v>949</v>
      </c>
      <c r="C589" s="22">
        <v>252678000719</v>
      </c>
      <c r="D589" s="23" t="s">
        <v>982</v>
      </c>
      <c r="E589" s="21">
        <v>2</v>
      </c>
    </row>
    <row r="590" spans="1:5">
      <c r="A590" s="21">
        <v>14452678</v>
      </c>
      <c r="B590" s="21" t="s">
        <v>949</v>
      </c>
      <c r="C590" s="22">
        <v>252678000727</v>
      </c>
      <c r="D590" s="23" t="s">
        <v>983</v>
      </c>
      <c r="E590" s="21">
        <v>2</v>
      </c>
    </row>
    <row r="591" spans="1:5">
      <c r="A591" s="21">
        <v>14452678</v>
      </c>
      <c r="B591" s="21" t="s">
        <v>949</v>
      </c>
      <c r="C591" s="22">
        <v>252678000808</v>
      </c>
      <c r="D591" s="23" t="s">
        <v>984</v>
      </c>
      <c r="E591" s="21">
        <v>2</v>
      </c>
    </row>
    <row r="592" spans="1:5">
      <c r="A592" s="21">
        <v>14452678</v>
      </c>
      <c r="B592" s="21" t="s">
        <v>949</v>
      </c>
      <c r="C592" s="22">
        <v>252678000859</v>
      </c>
      <c r="D592" s="23" t="s">
        <v>985</v>
      </c>
      <c r="E592" s="21">
        <v>2</v>
      </c>
    </row>
    <row r="593" spans="1:5">
      <c r="A593" s="21">
        <v>14452678</v>
      </c>
      <c r="B593" s="21" t="s">
        <v>949</v>
      </c>
      <c r="C593" s="22">
        <v>252678000930</v>
      </c>
      <c r="D593" s="23" t="s">
        <v>986</v>
      </c>
      <c r="E593" s="21">
        <v>2</v>
      </c>
    </row>
    <row r="594" spans="1:5">
      <c r="A594" s="21">
        <v>14452678</v>
      </c>
      <c r="B594" s="21" t="s">
        <v>949</v>
      </c>
      <c r="C594" s="22">
        <v>252678001006</v>
      </c>
      <c r="D594" s="23" t="s">
        <v>987</v>
      </c>
      <c r="E594" s="21">
        <v>2</v>
      </c>
    </row>
    <row r="595" spans="1:5">
      <c r="A595" s="21">
        <v>14452678</v>
      </c>
      <c r="B595" s="21" t="s">
        <v>949</v>
      </c>
      <c r="C595" s="22">
        <v>252678000034</v>
      </c>
      <c r="D595" s="23" t="s">
        <v>988</v>
      </c>
      <c r="E595" s="21">
        <v>3</v>
      </c>
    </row>
    <row r="596" spans="1:5">
      <c r="A596" s="21">
        <v>14452678</v>
      </c>
      <c r="B596" s="21" t="s">
        <v>949</v>
      </c>
      <c r="C596" s="22">
        <v>252678000093</v>
      </c>
      <c r="D596" s="23" t="s">
        <v>989</v>
      </c>
      <c r="E596" s="21">
        <v>3</v>
      </c>
    </row>
    <row r="597" spans="1:5">
      <c r="A597" s="21">
        <v>14452678</v>
      </c>
      <c r="B597" s="21" t="s">
        <v>949</v>
      </c>
      <c r="C597" s="22">
        <v>252678000140</v>
      </c>
      <c r="D597" s="23" t="s">
        <v>990</v>
      </c>
      <c r="E597" s="21">
        <v>3</v>
      </c>
    </row>
    <row r="598" spans="1:5">
      <c r="A598" s="21">
        <v>14452678</v>
      </c>
      <c r="B598" s="21" t="s">
        <v>949</v>
      </c>
      <c r="C598" s="22">
        <v>252678000298</v>
      </c>
      <c r="D598" s="23" t="s">
        <v>577</v>
      </c>
      <c r="E598" s="21">
        <v>3</v>
      </c>
    </row>
    <row r="599" spans="1:5">
      <c r="A599" s="21">
        <v>14452678</v>
      </c>
      <c r="B599" s="21" t="s">
        <v>949</v>
      </c>
      <c r="C599" s="22">
        <v>252678000662</v>
      </c>
      <c r="D599" s="23" t="s">
        <v>991</v>
      </c>
      <c r="E599" s="21">
        <v>3</v>
      </c>
    </row>
    <row r="600" spans="1:5">
      <c r="A600" s="21">
        <v>14452678</v>
      </c>
      <c r="B600" s="21" t="s">
        <v>949</v>
      </c>
      <c r="C600" s="22">
        <v>252678000018</v>
      </c>
      <c r="D600" s="23" t="s">
        <v>992</v>
      </c>
      <c r="E600" s="21">
        <v>4</v>
      </c>
    </row>
    <row r="601" spans="1:5">
      <c r="A601" s="21">
        <v>14452678</v>
      </c>
      <c r="B601" s="21" t="s">
        <v>949</v>
      </c>
      <c r="C601" s="22">
        <v>252678000085</v>
      </c>
      <c r="D601" s="23" t="s">
        <v>5</v>
      </c>
      <c r="E601" s="21">
        <v>4</v>
      </c>
    </row>
    <row r="602" spans="1:5">
      <c r="A602" s="21">
        <v>14452678</v>
      </c>
      <c r="B602" s="21" t="s">
        <v>949</v>
      </c>
      <c r="C602" s="22">
        <v>252678000344</v>
      </c>
      <c r="D602" s="23" t="s">
        <v>993</v>
      </c>
      <c r="E602" s="21">
        <v>4</v>
      </c>
    </row>
    <row r="603" spans="1:5">
      <c r="A603" s="21">
        <v>14452678</v>
      </c>
      <c r="B603" s="21" t="s">
        <v>949</v>
      </c>
      <c r="C603" s="22">
        <v>252678000395</v>
      </c>
      <c r="D603" s="23" t="s">
        <v>994</v>
      </c>
      <c r="E603" s="21">
        <v>4</v>
      </c>
    </row>
    <row r="604" spans="1:5">
      <c r="A604" s="21">
        <v>14452678</v>
      </c>
      <c r="B604" s="21" t="s">
        <v>949</v>
      </c>
      <c r="C604" s="22">
        <v>252678001065</v>
      </c>
      <c r="D604" s="23" t="s">
        <v>118</v>
      </c>
      <c r="E604" s="21">
        <v>4</v>
      </c>
    </row>
    <row r="605" spans="1:5">
      <c r="A605" s="21">
        <v>14452678</v>
      </c>
      <c r="B605" s="21" t="s">
        <v>949</v>
      </c>
      <c r="C605" s="22">
        <v>252678000026</v>
      </c>
      <c r="D605" s="23" t="s">
        <v>995</v>
      </c>
      <c r="E605" s="21">
        <v>5</v>
      </c>
    </row>
    <row r="606" spans="1:5">
      <c r="A606" s="21">
        <v>14452678</v>
      </c>
      <c r="B606" s="21" t="s">
        <v>949</v>
      </c>
      <c r="C606" s="22">
        <v>252678000433</v>
      </c>
      <c r="D606" s="23" t="s">
        <v>996</v>
      </c>
      <c r="E606" s="21">
        <v>10</v>
      </c>
    </row>
    <row r="607" spans="1:5">
      <c r="A607" s="21">
        <v>14452678</v>
      </c>
      <c r="B607" s="2" t="s">
        <v>949</v>
      </c>
      <c r="C607" s="15">
        <v>252678000069</v>
      </c>
      <c r="D607" s="2" t="s">
        <v>997</v>
      </c>
      <c r="E607" s="21">
        <v>1</v>
      </c>
    </row>
    <row r="608" spans="1:5">
      <c r="A608" s="21">
        <v>14452678</v>
      </c>
      <c r="B608" s="2" t="s">
        <v>949</v>
      </c>
      <c r="C608" s="15">
        <v>252678000743</v>
      </c>
      <c r="D608" s="2" t="s">
        <v>998</v>
      </c>
      <c r="E608" s="21">
        <v>1</v>
      </c>
    </row>
    <row r="609" spans="1:5">
      <c r="A609" s="21">
        <v>14452678</v>
      </c>
      <c r="B609" s="2" t="s">
        <v>949</v>
      </c>
      <c r="C609" s="15">
        <v>252678000867</v>
      </c>
      <c r="D609" s="2" t="s">
        <v>999</v>
      </c>
      <c r="E609" s="21">
        <v>1</v>
      </c>
    </row>
    <row r="610" spans="1:5">
      <c r="A610" s="21">
        <v>14452678</v>
      </c>
      <c r="B610" s="21" t="s">
        <v>949</v>
      </c>
      <c r="C610" s="22">
        <v>252678000654</v>
      </c>
      <c r="D610" s="23" t="s">
        <v>1000</v>
      </c>
      <c r="E610" s="21">
        <v>14</v>
      </c>
    </row>
    <row r="611" spans="1:5">
      <c r="A611" s="21">
        <v>14452678</v>
      </c>
      <c r="B611" s="21" t="s">
        <v>949</v>
      </c>
      <c r="C611" s="22">
        <v>252678001154</v>
      </c>
      <c r="D611" s="23" t="s">
        <v>1001</v>
      </c>
      <c r="E611" s="21">
        <v>18</v>
      </c>
    </row>
    <row r="612" spans="1:5">
      <c r="A612" s="24"/>
      <c r="B612" s="24"/>
      <c r="C612" s="19"/>
      <c r="D612" s="20" t="s">
        <v>1002</v>
      </c>
      <c r="E612" s="24">
        <f>SUM(E547:E611)</f>
        <v>263</v>
      </c>
    </row>
    <row r="613" spans="1:5">
      <c r="A613" s="21">
        <v>14452683</v>
      </c>
      <c r="B613" s="21" t="s">
        <v>206</v>
      </c>
      <c r="C613" s="22">
        <v>152683000030</v>
      </c>
      <c r="D613" s="23" t="s">
        <v>12</v>
      </c>
      <c r="E613" s="21">
        <v>43</v>
      </c>
    </row>
    <row r="614" spans="1:5">
      <c r="A614" s="21">
        <v>14452683</v>
      </c>
      <c r="B614" s="21" t="s">
        <v>206</v>
      </c>
      <c r="C614" s="22">
        <v>152683000358</v>
      </c>
      <c r="D614" s="23" t="s">
        <v>207</v>
      </c>
      <c r="E614" s="21">
        <v>59</v>
      </c>
    </row>
    <row r="615" spans="1:5">
      <c r="A615" s="21">
        <v>14452683</v>
      </c>
      <c r="B615" s="21" t="s">
        <v>206</v>
      </c>
      <c r="C615" s="22">
        <v>252683000247</v>
      </c>
      <c r="D615" s="23" t="s">
        <v>25</v>
      </c>
      <c r="E615" s="21">
        <v>1</v>
      </c>
    </row>
    <row r="616" spans="1:5">
      <c r="A616" s="21">
        <v>14452683</v>
      </c>
      <c r="B616" s="21" t="s">
        <v>206</v>
      </c>
      <c r="C616" s="22">
        <v>252683000336</v>
      </c>
      <c r="D616" s="23" t="s">
        <v>208</v>
      </c>
      <c r="E616" s="21">
        <v>1</v>
      </c>
    </row>
    <row r="617" spans="1:5">
      <c r="A617" s="21">
        <v>14452683</v>
      </c>
      <c r="B617" s="21" t="s">
        <v>206</v>
      </c>
      <c r="C617" s="22">
        <v>252683000387</v>
      </c>
      <c r="D617" s="23" t="s">
        <v>209</v>
      </c>
      <c r="E617" s="21">
        <v>1</v>
      </c>
    </row>
    <row r="618" spans="1:5">
      <c r="A618" s="21">
        <v>14452683</v>
      </c>
      <c r="B618" s="21" t="s">
        <v>206</v>
      </c>
      <c r="C618" s="22">
        <v>252683000433</v>
      </c>
      <c r="D618" s="23" t="s">
        <v>210</v>
      </c>
      <c r="E618" s="21">
        <v>1</v>
      </c>
    </row>
    <row r="619" spans="1:5">
      <c r="A619" s="21">
        <v>14452683</v>
      </c>
      <c r="B619" s="21" t="s">
        <v>206</v>
      </c>
      <c r="C619" s="22">
        <v>252683000450</v>
      </c>
      <c r="D619" s="23" t="s">
        <v>211</v>
      </c>
      <c r="E619" s="21">
        <v>1</v>
      </c>
    </row>
    <row r="620" spans="1:5">
      <c r="A620" s="21">
        <v>14452683</v>
      </c>
      <c r="B620" s="21" t="s">
        <v>206</v>
      </c>
      <c r="C620" s="22">
        <v>252683000484</v>
      </c>
      <c r="D620" s="23" t="s">
        <v>23</v>
      </c>
      <c r="E620" s="21">
        <v>1</v>
      </c>
    </row>
    <row r="621" spans="1:5">
      <c r="A621" s="21">
        <v>14452683</v>
      </c>
      <c r="B621" s="21" t="s">
        <v>206</v>
      </c>
      <c r="C621" s="22">
        <v>252683000131</v>
      </c>
      <c r="D621" s="23" t="s">
        <v>185</v>
      </c>
      <c r="E621" s="21">
        <v>2</v>
      </c>
    </row>
    <row r="622" spans="1:5">
      <c r="A622" s="21">
        <v>14452683</v>
      </c>
      <c r="B622" s="21" t="s">
        <v>206</v>
      </c>
      <c r="C622" s="22">
        <v>252683000166</v>
      </c>
      <c r="D622" s="23" t="s">
        <v>212</v>
      </c>
      <c r="E622" s="21">
        <v>2</v>
      </c>
    </row>
    <row r="623" spans="1:5">
      <c r="A623" s="21">
        <v>14452683</v>
      </c>
      <c r="B623" s="21" t="s">
        <v>206</v>
      </c>
      <c r="C623" s="22">
        <v>252683000239</v>
      </c>
      <c r="D623" s="23" t="s">
        <v>213</v>
      </c>
      <c r="E623" s="21">
        <v>2</v>
      </c>
    </row>
    <row r="624" spans="1:5">
      <c r="A624" s="21">
        <v>14452683</v>
      </c>
      <c r="B624" s="21" t="s">
        <v>206</v>
      </c>
      <c r="C624" s="22">
        <v>252683000441</v>
      </c>
      <c r="D624" s="23" t="s">
        <v>214</v>
      </c>
      <c r="E624" s="21">
        <v>2</v>
      </c>
    </row>
    <row r="625" spans="1:5">
      <c r="A625" s="21">
        <v>14452683</v>
      </c>
      <c r="B625" s="21" t="s">
        <v>206</v>
      </c>
      <c r="C625" s="22">
        <v>252683000492</v>
      </c>
      <c r="D625" s="23" t="s">
        <v>183</v>
      </c>
      <c r="E625" s="21">
        <v>2</v>
      </c>
    </row>
    <row r="626" spans="1:5">
      <c r="A626" s="21">
        <v>14452683</v>
      </c>
      <c r="B626" s="21" t="s">
        <v>206</v>
      </c>
      <c r="C626" s="22">
        <v>252683000514</v>
      </c>
      <c r="D626" s="23" t="s">
        <v>125</v>
      </c>
      <c r="E626" s="21">
        <v>2</v>
      </c>
    </row>
    <row r="627" spans="1:5">
      <c r="A627" s="21">
        <v>14452683</v>
      </c>
      <c r="B627" s="21" t="s">
        <v>206</v>
      </c>
      <c r="C627" s="22">
        <v>252683000549</v>
      </c>
      <c r="D627" s="23" t="s">
        <v>215</v>
      </c>
      <c r="E627" s="21">
        <v>2</v>
      </c>
    </row>
    <row r="628" spans="1:5">
      <c r="A628" s="21">
        <v>14452683</v>
      </c>
      <c r="B628" s="21" t="s">
        <v>206</v>
      </c>
      <c r="C628" s="22">
        <v>252683000573</v>
      </c>
      <c r="D628" s="23" t="s">
        <v>216</v>
      </c>
      <c r="E628" s="21">
        <v>2</v>
      </c>
    </row>
    <row r="629" spans="1:5">
      <c r="A629" s="21">
        <v>14452683</v>
      </c>
      <c r="B629" s="21" t="s">
        <v>206</v>
      </c>
      <c r="C629" s="22">
        <v>252683000581</v>
      </c>
      <c r="D629" s="23" t="s">
        <v>217</v>
      </c>
      <c r="E629" s="21">
        <v>2</v>
      </c>
    </row>
    <row r="630" spans="1:5">
      <c r="A630" s="21">
        <v>14452683</v>
      </c>
      <c r="B630" s="21" t="s">
        <v>206</v>
      </c>
      <c r="C630" s="22">
        <v>252683000042</v>
      </c>
      <c r="D630" s="23" t="s">
        <v>16</v>
      </c>
      <c r="E630" s="21">
        <v>3</v>
      </c>
    </row>
    <row r="631" spans="1:5">
      <c r="A631" s="21">
        <v>14452683</v>
      </c>
      <c r="B631" s="21" t="s">
        <v>206</v>
      </c>
      <c r="C631" s="22">
        <v>252683000093</v>
      </c>
      <c r="D631" s="23" t="s">
        <v>218</v>
      </c>
      <c r="E631" s="21">
        <v>3</v>
      </c>
    </row>
    <row r="632" spans="1:5">
      <c r="A632" s="21">
        <v>14452683</v>
      </c>
      <c r="B632" s="21" t="s">
        <v>206</v>
      </c>
      <c r="C632" s="22">
        <v>252683000468</v>
      </c>
      <c r="D632" s="23" t="s">
        <v>219</v>
      </c>
      <c r="E632" s="21">
        <v>3</v>
      </c>
    </row>
    <row r="633" spans="1:5">
      <c r="A633" s="21">
        <v>14452683</v>
      </c>
      <c r="B633" s="21" t="s">
        <v>206</v>
      </c>
      <c r="C633" s="22">
        <v>252683000476</v>
      </c>
      <c r="D633" s="23" t="s">
        <v>220</v>
      </c>
      <c r="E633" s="21">
        <v>3</v>
      </c>
    </row>
    <row r="634" spans="1:5">
      <c r="A634" s="21">
        <v>14452683</v>
      </c>
      <c r="B634" s="21" t="s">
        <v>206</v>
      </c>
      <c r="C634" s="22">
        <v>252683000069</v>
      </c>
      <c r="D634" s="23" t="s">
        <v>221</v>
      </c>
      <c r="E634" s="21">
        <v>4</v>
      </c>
    </row>
    <row r="635" spans="1:5">
      <c r="A635" s="21">
        <v>14452683</v>
      </c>
      <c r="B635" s="21" t="s">
        <v>206</v>
      </c>
      <c r="C635" s="22">
        <v>252683000140</v>
      </c>
      <c r="D635" s="23" t="s">
        <v>222</v>
      </c>
      <c r="E635" s="21">
        <v>4</v>
      </c>
    </row>
    <row r="636" spans="1:5">
      <c r="A636" s="21">
        <v>14452683</v>
      </c>
      <c r="B636" s="21" t="s">
        <v>206</v>
      </c>
      <c r="C636" s="22">
        <v>252683000158</v>
      </c>
      <c r="D636" s="23" t="s">
        <v>223</v>
      </c>
      <c r="E636" s="21">
        <v>4</v>
      </c>
    </row>
    <row r="637" spans="1:5">
      <c r="A637" s="21">
        <v>14452683</v>
      </c>
      <c r="B637" s="21" t="s">
        <v>206</v>
      </c>
      <c r="C637" s="22">
        <v>252683000531</v>
      </c>
      <c r="D637" s="23" t="s">
        <v>224</v>
      </c>
      <c r="E637" s="21">
        <v>12</v>
      </c>
    </row>
    <row r="638" spans="1:5">
      <c r="A638" s="21">
        <v>14452683</v>
      </c>
      <c r="B638" s="21" t="s">
        <v>206</v>
      </c>
      <c r="C638" s="22">
        <v>252683000085</v>
      </c>
      <c r="D638" s="23" t="s">
        <v>225</v>
      </c>
      <c r="E638" s="21">
        <v>17</v>
      </c>
    </row>
    <row r="639" spans="1:5">
      <c r="A639" s="21">
        <v>14452683</v>
      </c>
      <c r="B639" s="21" t="s">
        <v>206</v>
      </c>
      <c r="C639" s="22">
        <v>252683000565</v>
      </c>
      <c r="D639" s="23" t="s">
        <v>167</v>
      </c>
      <c r="E639" s="21">
        <v>17</v>
      </c>
    </row>
    <row r="640" spans="1:5">
      <c r="A640" s="24"/>
      <c r="B640" s="24"/>
      <c r="C640" s="19"/>
      <c r="D640" s="20" t="s">
        <v>14</v>
      </c>
      <c r="E640" s="24">
        <f>SUM(E613:E639)</f>
        <v>196</v>
      </c>
    </row>
    <row r="641" spans="1:5">
      <c r="A641" s="21">
        <v>14452696</v>
      </c>
      <c r="B641" s="21" t="s">
        <v>1003</v>
      </c>
      <c r="C641" s="22">
        <v>152696000012</v>
      </c>
      <c r="D641" s="23" t="s">
        <v>1004</v>
      </c>
      <c r="E641" s="21">
        <v>28</v>
      </c>
    </row>
    <row r="642" spans="1:5">
      <c r="A642" s="21">
        <v>14452696</v>
      </c>
      <c r="B642" s="21" t="s">
        <v>1003</v>
      </c>
      <c r="C642" s="22">
        <v>252696000068</v>
      </c>
      <c r="D642" s="23" t="s">
        <v>1005</v>
      </c>
      <c r="E642" s="21">
        <v>1</v>
      </c>
    </row>
    <row r="643" spans="1:5">
      <c r="A643" s="21">
        <v>14452696</v>
      </c>
      <c r="B643" s="21" t="s">
        <v>1003</v>
      </c>
      <c r="C643" s="22">
        <v>252696000076</v>
      </c>
      <c r="D643" s="23" t="s">
        <v>1006</v>
      </c>
      <c r="E643" s="21">
        <v>1</v>
      </c>
    </row>
    <row r="644" spans="1:5">
      <c r="A644" s="21">
        <v>14452696</v>
      </c>
      <c r="B644" s="21" t="s">
        <v>1003</v>
      </c>
      <c r="C644" s="22">
        <v>252696000106</v>
      </c>
      <c r="D644" s="23" t="s">
        <v>1007</v>
      </c>
      <c r="E644" s="21">
        <v>1</v>
      </c>
    </row>
    <row r="645" spans="1:5">
      <c r="A645" s="21">
        <v>14452696</v>
      </c>
      <c r="B645" s="21" t="s">
        <v>1003</v>
      </c>
      <c r="C645" s="22">
        <v>252696000173</v>
      </c>
      <c r="D645" s="23" t="s">
        <v>780</v>
      </c>
      <c r="E645" s="21">
        <v>1</v>
      </c>
    </row>
    <row r="646" spans="1:5">
      <c r="A646" s="21">
        <v>14452696</v>
      </c>
      <c r="B646" s="21" t="s">
        <v>1003</v>
      </c>
      <c r="C646" s="22">
        <v>252696000254</v>
      </c>
      <c r="D646" s="23" t="s">
        <v>1008</v>
      </c>
      <c r="E646" s="21">
        <v>1</v>
      </c>
    </row>
    <row r="647" spans="1:5">
      <c r="A647" s="21">
        <v>14452696</v>
      </c>
      <c r="B647" s="21" t="s">
        <v>1003</v>
      </c>
      <c r="C647" s="22">
        <v>252696000513</v>
      </c>
      <c r="D647" s="23" t="s">
        <v>1009</v>
      </c>
      <c r="E647" s="21">
        <v>1</v>
      </c>
    </row>
    <row r="648" spans="1:5">
      <c r="A648" s="21">
        <v>14452696</v>
      </c>
      <c r="B648" s="21" t="s">
        <v>1003</v>
      </c>
      <c r="C648" s="22">
        <v>252696000599</v>
      </c>
      <c r="D648" s="23" t="s">
        <v>1010</v>
      </c>
      <c r="E648" s="21">
        <v>1</v>
      </c>
    </row>
    <row r="649" spans="1:5">
      <c r="A649" s="21">
        <v>14452696</v>
      </c>
      <c r="B649" s="21" t="s">
        <v>1003</v>
      </c>
      <c r="C649" s="22">
        <v>252696000637</v>
      </c>
      <c r="D649" s="23" t="s">
        <v>1011</v>
      </c>
      <c r="E649" s="21">
        <v>1</v>
      </c>
    </row>
    <row r="650" spans="1:5">
      <c r="A650" s="21">
        <v>14452696</v>
      </c>
      <c r="B650" s="21" t="s">
        <v>1003</v>
      </c>
      <c r="C650" s="22">
        <v>252696000645</v>
      </c>
      <c r="D650" s="23" t="s">
        <v>1012</v>
      </c>
      <c r="E650" s="21">
        <v>1</v>
      </c>
    </row>
    <row r="651" spans="1:5">
      <c r="A651" s="21">
        <v>14452696</v>
      </c>
      <c r="B651" s="21" t="s">
        <v>1003</v>
      </c>
      <c r="C651" s="22">
        <v>252696000661</v>
      </c>
      <c r="D651" s="23" t="s">
        <v>29</v>
      </c>
      <c r="E651" s="21">
        <v>1</v>
      </c>
    </row>
    <row r="652" spans="1:5">
      <c r="A652" s="21">
        <v>14452696</v>
      </c>
      <c r="B652" s="21" t="s">
        <v>1003</v>
      </c>
      <c r="C652" s="22">
        <v>252696000670</v>
      </c>
      <c r="D652" s="23" t="s">
        <v>1013</v>
      </c>
      <c r="E652" s="21">
        <v>1</v>
      </c>
    </row>
    <row r="653" spans="1:5">
      <c r="A653" s="21">
        <v>14452696</v>
      </c>
      <c r="B653" s="21" t="s">
        <v>1003</v>
      </c>
      <c r="C653" s="22">
        <v>252696000793</v>
      </c>
      <c r="D653" s="23" t="s">
        <v>1014</v>
      </c>
      <c r="E653" s="21">
        <v>1</v>
      </c>
    </row>
    <row r="654" spans="1:5">
      <c r="A654" s="21">
        <v>14452696</v>
      </c>
      <c r="B654" s="21" t="s">
        <v>1003</v>
      </c>
      <c r="C654" s="22">
        <v>252696000807</v>
      </c>
      <c r="D654" s="23" t="s">
        <v>1015</v>
      </c>
      <c r="E654" s="21">
        <v>1</v>
      </c>
    </row>
    <row r="655" spans="1:5">
      <c r="A655" s="21">
        <v>14452696</v>
      </c>
      <c r="B655" s="21" t="s">
        <v>1003</v>
      </c>
      <c r="C655" s="22">
        <v>252696000815</v>
      </c>
      <c r="D655" s="23" t="s">
        <v>1016</v>
      </c>
      <c r="E655" s="21">
        <v>1</v>
      </c>
    </row>
    <row r="656" spans="1:5">
      <c r="A656" s="21">
        <v>14452696</v>
      </c>
      <c r="B656" s="21" t="s">
        <v>1003</v>
      </c>
      <c r="C656" s="22">
        <v>252696000823</v>
      </c>
      <c r="D656" s="23" t="s">
        <v>1017</v>
      </c>
      <c r="E656" s="21">
        <v>1</v>
      </c>
    </row>
    <row r="657" spans="1:5">
      <c r="A657" s="21">
        <v>14452696</v>
      </c>
      <c r="B657" s="21" t="s">
        <v>1003</v>
      </c>
      <c r="C657" s="22">
        <v>252696000866</v>
      </c>
      <c r="D657" s="23" t="s">
        <v>1018</v>
      </c>
      <c r="E657" s="21">
        <v>1</v>
      </c>
    </row>
    <row r="658" spans="1:5">
      <c r="A658" s="21">
        <v>14452696</v>
      </c>
      <c r="B658" s="21" t="s">
        <v>1003</v>
      </c>
      <c r="C658" s="22">
        <v>252696000882</v>
      </c>
      <c r="D658" s="23" t="s">
        <v>1019</v>
      </c>
      <c r="E658" s="21">
        <v>1</v>
      </c>
    </row>
    <row r="659" spans="1:5">
      <c r="A659" s="21">
        <v>14452696</v>
      </c>
      <c r="B659" s="21" t="s">
        <v>1003</v>
      </c>
      <c r="C659" s="22">
        <v>252696000891</v>
      </c>
      <c r="D659" s="23" t="s">
        <v>23</v>
      </c>
      <c r="E659" s="21">
        <v>1</v>
      </c>
    </row>
    <row r="660" spans="1:5">
      <c r="A660" s="21">
        <v>14452696</v>
      </c>
      <c r="B660" s="21" t="s">
        <v>1003</v>
      </c>
      <c r="C660" s="22">
        <v>252696000939</v>
      </c>
      <c r="D660" s="23" t="s">
        <v>1020</v>
      </c>
      <c r="E660" s="21">
        <v>1</v>
      </c>
    </row>
    <row r="661" spans="1:5">
      <c r="A661" s="21">
        <v>14452696</v>
      </c>
      <c r="B661" s="21" t="s">
        <v>1003</v>
      </c>
      <c r="C661" s="22">
        <v>252696000947</v>
      </c>
      <c r="D661" s="23" t="s">
        <v>1021</v>
      </c>
      <c r="E661" s="21">
        <v>1</v>
      </c>
    </row>
    <row r="662" spans="1:5">
      <c r="A662" s="21">
        <v>14452696</v>
      </c>
      <c r="B662" s="21" t="s">
        <v>1003</v>
      </c>
      <c r="C662" s="22">
        <v>252696000955</v>
      </c>
      <c r="D662" s="23" t="s">
        <v>1022</v>
      </c>
      <c r="E662" s="21">
        <v>1</v>
      </c>
    </row>
    <row r="663" spans="1:5">
      <c r="A663" s="21">
        <v>14452696</v>
      </c>
      <c r="B663" s="21" t="s">
        <v>1003</v>
      </c>
      <c r="C663" s="22">
        <v>252696001030</v>
      </c>
      <c r="D663" s="23" t="s">
        <v>1023</v>
      </c>
      <c r="E663" s="21">
        <v>1</v>
      </c>
    </row>
    <row r="664" spans="1:5">
      <c r="A664" s="21">
        <v>14452696</v>
      </c>
      <c r="B664" s="21" t="s">
        <v>1003</v>
      </c>
      <c r="C664" s="22">
        <v>252696001048</v>
      </c>
      <c r="D664" s="23" t="s">
        <v>142</v>
      </c>
      <c r="E664" s="21">
        <v>1</v>
      </c>
    </row>
    <row r="665" spans="1:5">
      <c r="A665" s="21">
        <v>14452696</v>
      </c>
      <c r="B665" s="21" t="s">
        <v>1003</v>
      </c>
      <c r="C665" s="22">
        <v>252696001081</v>
      </c>
      <c r="D665" s="23" t="s">
        <v>1024</v>
      </c>
      <c r="E665" s="21">
        <v>1</v>
      </c>
    </row>
    <row r="666" spans="1:5">
      <c r="A666" s="21">
        <v>14452696</v>
      </c>
      <c r="B666" s="21" t="s">
        <v>1003</v>
      </c>
      <c r="C666" s="22">
        <v>252696001102</v>
      </c>
      <c r="D666" s="23" t="s">
        <v>1025</v>
      </c>
      <c r="E666" s="21">
        <v>1</v>
      </c>
    </row>
    <row r="667" spans="1:5">
      <c r="A667" s="21">
        <v>14452696</v>
      </c>
      <c r="B667" s="21" t="s">
        <v>1003</v>
      </c>
      <c r="C667" s="22">
        <v>252696001111</v>
      </c>
      <c r="D667" s="23" t="s">
        <v>1026</v>
      </c>
      <c r="E667" s="21">
        <v>1</v>
      </c>
    </row>
    <row r="668" spans="1:5">
      <c r="A668" s="21">
        <v>14452696</v>
      </c>
      <c r="B668" s="21" t="s">
        <v>1003</v>
      </c>
      <c r="C668" s="22">
        <v>252696001129</v>
      </c>
      <c r="D668" s="23" t="s">
        <v>597</v>
      </c>
      <c r="E668" s="21">
        <v>1</v>
      </c>
    </row>
    <row r="669" spans="1:5">
      <c r="A669" s="21">
        <v>14452696</v>
      </c>
      <c r="B669" s="21" t="s">
        <v>1003</v>
      </c>
      <c r="C669" s="22">
        <v>252696001170</v>
      </c>
      <c r="D669" s="23" t="s">
        <v>1027</v>
      </c>
      <c r="E669" s="21">
        <v>1</v>
      </c>
    </row>
    <row r="670" spans="1:5">
      <c r="A670" s="21">
        <v>14452696</v>
      </c>
      <c r="B670" s="21" t="s">
        <v>1003</v>
      </c>
      <c r="C670" s="22">
        <v>252696001188</v>
      </c>
      <c r="D670" s="23" t="s">
        <v>115</v>
      </c>
      <c r="E670" s="21">
        <v>1</v>
      </c>
    </row>
    <row r="671" spans="1:5">
      <c r="A671" s="21">
        <v>14452696</v>
      </c>
      <c r="B671" s="21" t="s">
        <v>1003</v>
      </c>
      <c r="C671" s="22">
        <v>252696001218</v>
      </c>
      <c r="D671" s="23" t="s">
        <v>1028</v>
      </c>
      <c r="E671" s="21">
        <v>1</v>
      </c>
    </row>
    <row r="672" spans="1:5">
      <c r="A672" s="21">
        <v>14452696</v>
      </c>
      <c r="B672" s="21" t="s">
        <v>1003</v>
      </c>
      <c r="C672" s="22">
        <v>252696001234</v>
      </c>
      <c r="D672" s="23" t="s">
        <v>1029</v>
      </c>
      <c r="E672" s="21">
        <v>1</v>
      </c>
    </row>
    <row r="673" spans="1:5">
      <c r="A673" s="21">
        <v>14452696</v>
      </c>
      <c r="B673" s="21" t="s">
        <v>1003</v>
      </c>
      <c r="C673" s="22">
        <v>252696001285</v>
      </c>
      <c r="D673" s="23" t="s">
        <v>1030</v>
      </c>
      <c r="E673" s="21">
        <v>1</v>
      </c>
    </row>
    <row r="674" spans="1:5">
      <c r="A674" s="21">
        <v>14452696</v>
      </c>
      <c r="B674" s="21" t="s">
        <v>1003</v>
      </c>
      <c r="C674" s="22">
        <v>252696001293</v>
      </c>
      <c r="D674" s="23" t="s">
        <v>835</v>
      </c>
      <c r="E674" s="21">
        <v>1</v>
      </c>
    </row>
    <row r="675" spans="1:5">
      <c r="A675" s="21">
        <v>14452696</v>
      </c>
      <c r="B675" s="21" t="s">
        <v>1003</v>
      </c>
      <c r="C675" s="22">
        <v>252696001323</v>
      </c>
      <c r="D675" s="23" t="s">
        <v>1031</v>
      </c>
      <c r="E675" s="21">
        <v>1</v>
      </c>
    </row>
    <row r="676" spans="1:5">
      <c r="A676" s="21">
        <v>14452696</v>
      </c>
      <c r="B676" s="21" t="s">
        <v>1003</v>
      </c>
      <c r="C676" s="22">
        <v>252696001331</v>
      </c>
      <c r="D676" s="23" t="s">
        <v>1032</v>
      </c>
      <c r="E676" s="21">
        <v>1</v>
      </c>
    </row>
    <row r="677" spans="1:5">
      <c r="A677" s="21">
        <v>14452696</v>
      </c>
      <c r="B677" s="21" t="s">
        <v>1003</v>
      </c>
      <c r="C677" s="22">
        <v>252696001358</v>
      </c>
      <c r="D677" s="23" t="s">
        <v>1033</v>
      </c>
      <c r="E677" s="21">
        <v>1</v>
      </c>
    </row>
    <row r="678" spans="1:5">
      <c r="A678" s="21">
        <v>14452696</v>
      </c>
      <c r="B678" s="21" t="s">
        <v>1003</v>
      </c>
      <c r="C678" s="22">
        <v>252696000050</v>
      </c>
      <c r="D678" s="23" t="s">
        <v>1034</v>
      </c>
      <c r="E678" s="21">
        <v>2</v>
      </c>
    </row>
    <row r="679" spans="1:5">
      <c r="A679" s="21">
        <v>14452696</v>
      </c>
      <c r="B679" s="21" t="s">
        <v>1003</v>
      </c>
      <c r="C679" s="22">
        <v>252696000131</v>
      </c>
      <c r="D679" s="23" t="s">
        <v>1035</v>
      </c>
      <c r="E679" s="21">
        <v>2</v>
      </c>
    </row>
    <row r="680" spans="1:5">
      <c r="A680" s="21">
        <v>14452696</v>
      </c>
      <c r="B680" s="21" t="s">
        <v>1003</v>
      </c>
      <c r="C680" s="22">
        <v>252696000238</v>
      </c>
      <c r="D680" s="23" t="s">
        <v>1036</v>
      </c>
      <c r="E680" s="21">
        <v>2</v>
      </c>
    </row>
    <row r="681" spans="1:5">
      <c r="A681" s="21">
        <v>14452696</v>
      </c>
      <c r="B681" s="21" t="s">
        <v>1003</v>
      </c>
      <c r="C681" s="22">
        <v>252696000602</v>
      </c>
      <c r="D681" s="23" t="s">
        <v>185</v>
      </c>
      <c r="E681" s="21">
        <v>2</v>
      </c>
    </row>
    <row r="682" spans="1:5">
      <c r="A682" s="21">
        <v>14452696</v>
      </c>
      <c r="B682" s="21" t="s">
        <v>1003</v>
      </c>
      <c r="C682" s="22">
        <v>252696000629</v>
      </c>
      <c r="D682" s="23" t="s">
        <v>1037</v>
      </c>
      <c r="E682" s="21">
        <v>2</v>
      </c>
    </row>
    <row r="683" spans="1:5">
      <c r="A683" s="21">
        <v>14452696</v>
      </c>
      <c r="B683" s="21" t="s">
        <v>1003</v>
      </c>
      <c r="C683" s="22">
        <v>252696000874</v>
      </c>
      <c r="D683" s="23" t="s">
        <v>1038</v>
      </c>
      <c r="E683" s="21">
        <v>2</v>
      </c>
    </row>
    <row r="684" spans="1:5">
      <c r="A684" s="21">
        <v>14452696</v>
      </c>
      <c r="B684" s="21" t="s">
        <v>1003</v>
      </c>
      <c r="C684" s="22">
        <v>252696000912</v>
      </c>
      <c r="D684" s="23" t="s">
        <v>1039</v>
      </c>
      <c r="E684" s="21">
        <v>2</v>
      </c>
    </row>
    <row r="685" spans="1:5">
      <c r="A685" s="21">
        <v>14452696</v>
      </c>
      <c r="B685" s="21" t="s">
        <v>1003</v>
      </c>
      <c r="C685" s="22">
        <v>252696000980</v>
      </c>
      <c r="D685" s="23" t="s">
        <v>1040</v>
      </c>
      <c r="E685" s="21">
        <v>2</v>
      </c>
    </row>
    <row r="686" spans="1:5">
      <c r="A686" s="21">
        <v>14452696</v>
      </c>
      <c r="B686" s="21" t="s">
        <v>1003</v>
      </c>
      <c r="C686" s="22">
        <v>252696001056</v>
      </c>
      <c r="D686" s="23" t="s">
        <v>1041</v>
      </c>
      <c r="E686" s="21">
        <v>2</v>
      </c>
    </row>
    <row r="687" spans="1:5">
      <c r="A687" s="21">
        <v>14452696</v>
      </c>
      <c r="B687" s="21" t="s">
        <v>1003</v>
      </c>
      <c r="C687" s="22">
        <v>252696001242</v>
      </c>
      <c r="D687" s="23" t="s">
        <v>1042</v>
      </c>
      <c r="E687" s="21">
        <v>2</v>
      </c>
    </row>
    <row r="688" spans="1:5">
      <c r="A688" s="21">
        <v>14452696</v>
      </c>
      <c r="B688" s="21" t="s">
        <v>1003</v>
      </c>
      <c r="C688" s="22">
        <v>552696000074</v>
      </c>
      <c r="D688" s="23" t="s">
        <v>1043</v>
      </c>
      <c r="E688" s="21">
        <v>2</v>
      </c>
    </row>
    <row r="689" spans="1:5">
      <c r="A689" s="21">
        <v>14452696</v>
      </c>
      <c r="B689" s="21" t="s">
        <v>1003</v>
      </c>
      <c r="C689" s="22">
        <v>252696000181</v>
      </c>
      <c r="D689" s="23" t="s">
        <v>1044</v>
      </c>
      <c r="E689" s="21">
        <v>3</v>
      </c>
    </row>
    <row r="690" spans="1:5">
      <c r="A690" s="21">
        <v>14452696</v>
      </c>
      <c r="B690" s="21" t="s">
        <v>1003</v>
      </c>
      <c r="C690" s="22">
        <v>252696000203</v>
      </c>
      <c r="D690" s="23" t="s">
        <v>1045</v>
      </c>
      <c r="E690" s="21">
        <v>3</v>
      </c>
    </row>
    <row r="691" spans="1:5">
      <c r="A691" s="21">
        <v>14452696</v>
      </c>
      <c r="B691" s="21" t="s">
        <v>1003</v>
      </c>
      <c r="C691" s="22">
        <v>252696000319</v>
      </c>
      <c r="D691" s="23" t="s">
        <v>1046</v>
      </c>
      <c r="E691" s="21">
        <v>3</v>
      </c>
    </row>
    <row r="692" spans="1:5">
      <c r="A692" s="21">
        <v>14452696</v>
      </c>
      <c r="B692" s="21" t="s">
        <v>1003</v>
      </c>
      <c r="C692" s="22">
        <v>252696000475</v>
      </c>
      <c r="D692" s="23" t="s">
        <v>1047</v>
      </c>
      <c r="E692" s="21">
        <v>3</v>
      </c>
    </row>
    <row r="693" spans="1:5">
      <c r="A693" s="21">
        <v>14452696</v>
      </c>
      <c r="B693" s="21" t="s">
        <v>1003</v>
      </c>
      <c r="C693" s="22">
        <v>252696000483</v>
      </c>
      <c r="D693" s="23" t="s">
        <v>1048</v>
      </c>
      <c r="E693" s="21">
        <v>3</v>
      </c>
    </row>
    <row r="694" spans="1:5">
      <c r="A694" s="21">
        <v>14452696</v>
      </c>
      <c r="B694" s="21" t="s">
        <v>1003</v>
      </c>
      <c r="C694" s="22">
        <v>252696001153</v>
      </c>
      <c r="D694" s="23" t="s">
        <v>1049</v>
      </c>
      <c r="E694" s="21">
        <v>3</v>
      </c>
    </row>
    <row r="695" spans="1:5">
      <c r="A695" s="21">
        <v>14452696</v>
      </c>
      <c r="B695" s="21" t="s">
        <v>1003</v>
      </c>
      <c r="C695" s="22">
        <v>252696000611</v>
      </c>
      <c r="D695" s="23" t="s">
        <v>1050</v>
      </c>
      <c r="E695" s="21">
        <v>5</v>
      </c>
    </row>
    <row r="696" spans="1:5">
      <c r="A696" s="21">
        <v>14452696</v>
      </c>
      <c r="B696" s="21" t="s">
        <v>1003</v>
      </c>
      <c r="C696" s="22">
        <v>252696000653</v>
      </c>
      <c r="D696" s="23" t="s">
        <v>1051</v>
      </c>
      <c r="E696" s="21">
        <v>5</v>
      </c>
    </row>
    <row r="697" spans="1:5">
      <c r="A697" s="21">
        <v>14452696</v>
      </c>
      <c r="B697" s="21" t="s">
        <v>1003</v>
      </c>
      <c r="C697" s="22">
        <v>252696001307</v>
      </c>
      <c r="D697" s="23" t="s">
        <v>1052</v>
      </c>
      <c r="E697" s="21">
        <v>5</v>
      </c>
    </row>
    <row r="698" spans="1:5">
      <c r="A698" s="21">
        <v>14452696</v>
      </c>
      <c r="B698" s="21" t="s">
        <v>1003</v>
      </c>
      <c r="C698" s="22">
        <v>252696000858</v>
      </c>
      <c r="D698" s="23" t="s">
        <v>1053</v>
      </c>
      <c r="E698" s="21">
        <v>10</v>
      </c>
    </row>
    <row r="699" spans="1:5">
      <c r="A699" s="21">
        <v>14452696</v>
      </c>
      <c r="B699" s="21" t="s">
        <v>1003</v>
      </c>
      <c r="C699" s="22">
        <v>252696000271</v>
      </c>
      <c r="D699" s="23" t="s">
        <v>1054</v>
      </c>
      <c r="E699" s="21">
        <v>11</v>
      </c>
    </row>
    <row r="700" spans="1:5">
      <c r="A700" s="21">
        <v>14452696</v>
      </c>
      <c r="B700" s="2" t="s">
        <v>1003</v>
      </c>
      <c r="C700" s="15">
        <v>252696000084</v>
      </c>
      <c r="D700" s="2" t="s">
        <v>1055</v>
      </c>
      <c r="E700" s="21">
        <v>1</v>
      </c>
    </row>
    <row r="701" spans="1:5">
      <c r="A701" s="21">
        <v>14452696</v>
      </c>
      <c r="B701" s="2" t="s">
        <v>1003</v>
      </c>
      <c r="C701" s="15">
        <v>252696000785</v>
      </c>
      <c r="D701" s="2" t="s">
        <v>1056</v>
      </c>
      <c r="E701" s="21">
        <v>1</v>
      </c>
    </row>
    <row r="702" spans="1:5">
      <c r="A702" s="21">
        <v>14452696</v>
      </c>
      <c r="B702" s="2" t="s">
        <v>1003</v>
      </c>
      <c r="C702" s="15">
        <v>252696000831</v>
      </c>
      <c r="D702" s="2" t="s">
        <v>1057</v>
      </c>
      <c r="E702" s="21">
        <v>1</v>
      </c>
    </row>
    <row r="703" spans="1:5">
      <c r="A703" s="21">
        <v>14452696</v>
      </c>
      <c r="B703" s="2" t="s">
        <v>1003</v>
      </c>
      <c r="C703" s="15">
        <v>252696000840</v>
      </c>
      <c r="D703" s="2" t="s">
        <v>1058</v>
      </c>
      <c r="E703" s="21">
        <v>1</v>
      </c>
    </row>
    <row r="704" spans="1:5">
      <c r="A704" s="21">
        <v>14452696</v>
      </c>
      <c r="B704" s="2" t="s">
        <v>1003</v>
      </c>
      <c r="C704" s="15">
        <v>252696000963</v>
      </c>
      <c r="D704" s="2" t="s">
        <v>1059</v>
      </c>
      <c r="E704" s="21">
        <v>1</v>
      </c>
    </row>
    <row r="705" spans="1:5">
      <c r="A705" s="21">
        <v>14452696</v>
      </c>
      <c r="B705" s="2" t="s">
        <v>1003</v>
      </c>
      <c r="C705" s="15">
        <v>252696000971</v>
      </c>
      <c r="D705" s="2" t="s">
        <v>1060</v>
      </c>
      <c r="E705" s="21">
        <v>1</v>
      </c>
    </row>
    <row r="706" spans="1:5">
      <c r="A706" s="21">
        <v>14452696</v>
      </c>
      <c r="B706" s="2" t="s">
        <v>1003</v>
      </c>
      <c r="C706" s="15">
        <v>252696001021</v>
      </c>
      <c r="D706" s="2" t="s">
        <v>1061</v>
      </c>
      <c r="E706" s="21">
        <v>1</v>
      </c>
    </row>
    <row r="707" spans="1:5">
      <c r="A707" s="21">
        <v>14452696</v>
      </c>
      <c r="B707" s="2" t="s">
        <v>1003</v>
      </c>
      <c r="C707" s="15">
        <v>252696001137</v>
      </c>
      <c r="D707" s="2" t="s">
        <v>1062</v>
      </c>
      <c r="E707" s="21">
        <v>1</v>
      </c>
    </row>
    <row r="708" spans="1:5">
      <c r="A708" s="21">
        <v>14452696</v>
      </c>
      <c r="B708" s="2" t="s">
        <v>1003</v>
      </c>
      <c r="C708" s="15">
        <v>252696001226</v>
      </c>
      <c r="D708" s="2" t="s">
        <v>1063</v>
      </c>
      <c r="E708" s="21">
        <v>1</v>
      </c>
    </row>
    <row r="709" spans="1:5">
      <c r="A709" s="21">
        <v>14452696</v>
      </c>
      <c r="B709" s="2" t="s">
        <v>1003</v>
      </c>
      <c r="C709" s="15">
        <v>252696001277</v>
      </c>
      <c r="D709" s="2" t="s">
        <v>1064</v>
      </c>
      <c r="E709" s="21">
        <v>1</v>
      </c>
    </row>
    <row r="710" spans="1:5">
      <c r="A710" s="21">
        <v>14452696</v>
      </c>
      <c r="B710" s="2" t="s">
        <v>1003</v>
      </c>
      <c r="C710" s="15">
        <v>252696001315</v>
      </c>
      <c r="D710" s="2" t="s">
        <v>1065</v>
      </c>
      <c r="E710" s="21">
        <v>1</v>
      </c>
    </row>
    <row r="711" spans="1:5">
      <c r="A711" s="21">
        <v>14452696</v>
      </c>
      <c r="B711" s="2" t="s">
        <v>1003</v>
      </c>
      <c r="C711" s="15">
        <v>252696001340</v>
      </c>
      <c r="D711" s="2" t="s">
        <v>1066</v>
      </c>
      <c r="E711" s="21">
        <v>1</v>
      </c>
    </row>
    <row r="712" spans="1:5">
      <c r="A712" s="24"/>
      <c r="B712" s="24"/>
      <c r="C712" s="19"/>
      <c r="D712" s="20" t="s">
        <v>1067</v>
      </c>
      <c r="E712" s="24">
        <f>SUM(E641:E711)</f>
        <v>152</v>
      </c>
    </row>
    <row r="713" spans="1:5">
      <c r="A713" s="2">
        <v>14452720</v>
      </c>
      <c r="B713" s="2" t="s">
        <v>1068</v>
      </c>
      <c r="C713" s="3">
        <v>152720000011</v>
      </c>
      <c r="D713" s="4" t="s">
        <v>1069</v>
      </c>
      <c r="E713" s="10">
        <v>21</v>
      </c>
    </row>
    <row r="714" spans="1:5">
      <c r="A714" s="2">
        <v>14452720</v>
      </c>
      <c r="B714" s="2" t="s">
        <v>1068</v>
      </c>
      <c r="C714" s="3">
        <v>252720000023</v>
      </c>
      <c r="D714" s="5" t="s">
        <v>1070</v>
      </c>
      <c r="E714" s="10">
        <v>2</v>
      </c>
    </row>
    <row r="715" spans="1:5">
      <c r="A715" s="2">
        <v>14452720</v>
      </c>
      <c r="B715" s="2" t="s">
        <v>1068</v>
      </c>
      <c r="C715" s="3">
        <v>252720000040</v>
      </c>
      <c r="D715" s="5" t="s">
        <v>1071</v>
      </c>
      <c r="E715" s="10">
        <v>2</v>
      </c>
    </row>
    <row r="716" spans="1:5">
      <c r="A716" s="2">
        <v>14452720</v>
      </c>
      <c r="B716" s="2" t="s">
        <v>1068</v>
      </c>
      <c r="C716" s="3">
        <v>252720000139</v>
      </c>
      <c r="D716" s="5" t="s">
        <v>1072</v>
      </c>
      <c r="E716" s="10">
        <v>2</v>
      </c>
    </row>
    <row r="717" spans="1:5">
      <c r="A717" s="2">
        <v>14452720</v>
      </c>
      <c r="B717" s="2" t="s">
        <v>1068</v>
      </c>
      <c r="C717" s="3">
        <v>252720000058</v>
      </c>
      <c r="D717" s="5" t="s">
        <v>1073</v>
      </c>
      <c r="E717" s="10">
        <v>3</v>
      </c>
    </row>
    <row r="718" spans="1:5">
      <c r="A718" s="2">
        <v>14452720</v>
      </c>
      <c r="B718" s="2" t="s">
        <v>1068</v>
      </c>
      <c r="C718" s="3">
        <v>252720000163</v>
      </c>
      <c r="D718" s="5" t="s">
        <v>1074</v>
      </c>
      <c r="E718" s="10">
        <v>5</v>
      </c>
    </row>
    <row r="719" spans="1:5">
      <c r="A719" s="2">
        <v>14452720</v>
      </c>
      <c r="B719" s="2" t="s">
        <v>1068</v>
      </c>
      <c r="C719" s="3">
        <v>252720000074</v>
      </c>
      <c r="D719" s="5" t="s">
        <v>1075</v>
      </c>
      <c r="E719" s="10">
        <v>10</v>
      </c>
    </row>
    <row r="720" spans="1:5">
      <c r="A720" s="2">
        <v>14452720</v>
      </c>
      <c r="B720" s="2" t="s">
        <v>1068</v>
      </c>
      <c r="C720" s="3">
        <v>252720000171</v>
      </c>
      <c r="D720" s="5" t="s">
        <v>1076</v>
      </c>
      <c r="E720" s="10">
        <v>21</v>
      </c>
    </row>
    <row r="721" spans="1:5">
      <c r="A721" s="24"/>
      <c r="B721" s="24"/>
      <c r="C721" s="19"/>
      <c r="D721" s="8" t="s">
        <v>1077</v>
      </c>
      <c r="E721" s="6">
        <f>SUM(E713:E720)</f>
        <v>66</v>
      </c>
    </row>
    <row r="722" spans="1:5">
      <c r="A722" s="21">
        <v>14452699</v>
      </c>
      <c r="B722" s="21" t="s">
        <v>1078</v>
      </c>
      <c r="C722" s="22">
        <v>152699000641</v>
      </c>
      <c r="D722" s="23" t="s">
        <v>1079</v>
      </c>
      <c r="E722" s="21">
        <v>24</v>
      </c>
    </row>
    <row r="723" spans="1:5">
      <c r="A723" s="21">
        <v>14452699</v>
      </c>
      <c r="B723" s="21" t="s">
        <v>1078</v>
      </c>
      <c r="C723" s="22">
        <v>252699000085</v>
      </c>
      <c r="D723" s="23" t="s">
        <v>1080</v>
      </c>
      <c r="E723" s="21">
        <v>1</v>
      </c>
    </row>
    <row r="724" spans="1:5">
      <c r="A724" s="21">
        <v>14452699</v>
      </c>
      <c r="B724" s="21" t="s">
        <v>1078</v>
      </c>
      <c r="C724" s="22">
        <v>252699000174</v>
      </c>
      <c r="D724" s="23" t="s">
        <v>1081</v>
      </c>
      <c r="E724" s="21">
        <v>1</v>
      </c>
    </row>
    <row r="725" spans="1:5">
      <c r="A725" s="21">
        <v>14452699</v>
      </c>
      <c r="B725" s="21" t="s">
        <v>1078</v>
      </c>
      <c r="C725" s="22">
        <v>252699000212</v>
      </c>
      <c r="D725" s="23" t="s">
        <v>1082</v>
      </c>
      <c r="E725" s="21">
        <v>1</v>
      </c>
    </row>
    <row r="726" spans="1:5">
      <c r="A726" s="21">
        <v>14452699</v>
      </c>
      <c r="B726" s="21" t="s">
        <v>1078</v>
      </c>
      <c r="C726" s="22">
        <v>252699000255</v>
      </c>
      <c r="D726" s="23" t="s">
        <v>1083</v>
      </c>
      <c r="E726" s="21">
        <v>1</v>
      </c>
    </row>
    <row r="727" spans="1:5">
      <c r="A727" s="21">
        <v>14452699</v>
      </c>
      <c r="B727" s="21" t="s">
        <v>1078</v>
      </c>
      <c r="C727" s="22">
        <v>252699000263</v>
      </c>
      <c r="D727" s="23" t="s">
        <v>1084</v>
      </c>
      <c r="E727" s="21">
        <v>1</v>
      </c>
    </row>
    <row r="728" spans="1:5">
      <c r="A728" s="21">
        <v>14452699</v>
      </c>
      <c r="B728" s="21" t="s">
        <v>1078</v>
      </c>
      <c r="C728" s="22">
        <v>252699000271</v>
      </c>
      <c r="D728" s="23" t="s">
        <v>1085</v>
      </c>
      <c r="E728" s="21">
        <v>1</v>
      </c>
    </row>
    <row r="729" spans="1:5">
      <c r="A729" s="21">
        <v>14452699</v>
      </c>
      <c r="B729" s="21" t="s">
        <v>1078</v>
      </c>
      <c r="C729" s="22">
        <v>252699000298</v>
      </c>
      <c r="D729" s="23" t="s">
        <v>1086</v>
      </c>
      <c r="E729" s="21">
        <v>1</v>
      </c>
    </row>
    <row r="730" spans="1:5">
      <c r="A730" s="21">
        <v>14452699</v>
      </c>
      <c r="B730" s="21" t="s">
        <v>1078</v>
      </c>
      <c r="C730" s="22">
        <v>252699000301</v>
      </c>
      <c r="D730" s="23" t="s">
        <v>1087</v>
      </c>
      <c r="E730" s="21">
        <v>1</v>
      </c>
    </row>
    <row r="731" spans="1:5">
      <c r="A731" s="21">
        <v>14452699</v>
      </c>
      <c r="B731" s="21" t="s">
        <v>1078</v>
      </c>
      <c r="C731" s="22">
        <v>252699000310</v>
      </c>
      <c r="D731" s="23" t="s">
        <v>1088</v>
      </c>
      <c r="E731" s="21">
        <v>1</v>
      </c>
    </row>
    <row r="732" spans="1:5">
      <c r="A732" s="21">
        <v>14452699</v>
      </c>
      <c r="B732" s="21" t="s">
        <v>1078</v>
      </c>
      <c r="C732" s="22">
        <v>252699000336</v>
      </c>
      <c r="D732" s="23" t="s">
        <v>1089</v>
      </c>
      <c r="E732" s="21">
        <v>1</v>
      </c>
    </row>
    <row r="733" spans="1:5">
      <c r="A733" s="21">
        <v>14452699</v>
      </c>
      <c r="B733" s="21" t="s">
        <v>1078</v>
      </c>
      <c r="C733" s="22">
        <v>252699000352</v>
      </c>
      <c r="D733" s="23" t="s">
        <v>1090</v>
      </c>
      <c r="E733" s="21">
        <v>1</v>
      </c>
    </row>
    <row r="734" spans="1:5">
      <c r="A734" s="21">
        <v>14452699</v>
      </c>
      <c r="B734" s="21" t="s">
        <v>1078</v>
      </c>
      <c r="C734" s="22">
        <v>252699000387</v>
      </c>
      <c r="D734" s="23" t="s">
        <v>1091</v>
      </c>
      <c r="E734" s="21">
        <v>1</v>
      </c>
    </row>
    <row r="735" spans="1:5">
      <c r="A735" s="21">
        <v>14452699</v>
      </c>
      <c r="B735" s="21" t="s">
        <v>1078</v>
      </c>
      <c r="C735" s="22">
        <v>252699000395</v>
      </c>
      <c r="D735" s="23" t="s">
        <v>1092</v>
      </c>
      <c r="E735" s="21">
        <v>1</v>
      </c>
    </row>
    <row r="736" spans="1:5">
      <c r="A736" s="21">
        <v>14452699</v>
      </c>
      <c r="B736" s="21" t="s">
        <v>1078</v>
      </c>
      <c r="C736" s="22">
        <v>252699000417</v>
      </c>
      <c r="D736" s="23" t="s">
        <v>1093</v>
      </c>
      <c r="E736" s="21">
        <v>1</v>
      </c>
    </row>
    <row r="737" spans="1:5">
      <c r="A737" s="21">
        <v>14452699</v>
      </c>
      <c r="B737" s="21" t="s">
        <v>1078</v>
      </c>
      <c r="C737" s="22">
        <v>252699000433</v>
      </c>
      <c r="D737" s="23" t="s">
        <v>1094</v>
      </c>
      <c r="E737" s="21">
        <v>1</v>
      </c>
    </row>
    <row r="738" spans="1:5">
      <c r="A738" s="21">
        <v>14452699</v>
      </c>
      <c r="B738" s="21" t="s">
        <v>1078</v>
      </c>
      <c r="C738" s="22">
        <v>252699000450</v>
      </c>
      <c r="D738" s="23" t="s">
        <v>132</v>
      </c>
      <c r="E738" s="21">
        <v>1</v>
      </c>
    </row>
    <row r="739" spans="1:5">
      <c r="A739" s="21">
        <v>14452699</v>
      </c>
      <c r="B739" s="21" t="s">
        <v>1078</v>
      </c>
      <c r="C739" s="22">
        <v>252699000468</v>
      </c>
      <c r="D739" s="23" t="s">
        <v>1095</v>
      </c>
      <c r="E739" s="21">
        <v>1</v>
      </c>
    </row>
    <row r="740" spans="1:5">
      <c r="A740" s="21">
        <v>14452699</v>
      </c>
      <c r="B740" s="21" t="s">
        <v>1078</v>
      </c>
      <c r="C740" s="22">
        <v>252699000476</v>
      </c>
      <c r="D740" s="23" t="s">
        <v>1096</v>
      </c>
      <c r="E740" s="21">
        <v>1</v>
      </c>
    </row>
    <row r="741" spans="1:5">
      <c r="A741" s="21">
        <v>14452699</v>
      </c>
      <c r="B741" s="21" t="s">
        <v>1078</v>
      </c>
      <c r="C741" s="22">
        <v>252699000484</v>
      </c>
      <c r="D741" s="23" t="s">
        <v>1097</v>
      </c>
      <c r="E741" s="21">
        <v>1</v>
      </c>
    </row>
    <row r="742" spans="1:5">
      <c r="A742" s="21">
        <v>14452699</v>
      </c>
      <c r="B742" s="21" t="s">
        <v>1078</v>
      </c>
      <c r="C742" s="22">
        <v>252699000506</v>
      </c>
      <c r="D742" s="23" t="s">
        <v>790</v>
      </c>
      <c r="E742" s="21">
        <v>1</v>
      </c>
    </row>
    <row r="743" spans="1:5">
      <c r="A743" s="21">
        <v>14452699</v>
      </c>
      <c r="B743" s="21" t="s">
        <v>1078</v>
      </c>
      <c r="C743" s="22">
        <v>252699000522</v>
      </c>
      <c r="D743" s="23" t="s">
        <v>1098</v>
      </c>
      <c r="E743" s="21">
        <v>1</v>
      </c>
    </row>
    <row r="744" spans="1:5">
      <c r="A744" s="21">
        <v>14452699</v>
      </c>
      <c r="B744" s="21" t="s">
        <v>1078</v>
      </c>
      <c r="C744" s="22">
        <v>252699000557</v>
      </c>
      <c r="D744" s="23" t="s">
        <v>25</v>
      </c>
      <c r="E744" s="21">
        <v>1</v>
      </c>
    </row>
    <row r="745" spans="1:5">
      <c r="A745" s="21">
        <v>14452699</v>
      </c>
      <c r="B745" s="21" t="s">
        <v>1078</v>
      </c>
      <c r="C745" s="22">
        <v>252699000565</v>
      </c>
      <c r="D745" s="23" t="s">
        <v>125</v>
      </c>
      <c r="E745" s="21">
        <v>1</v>
      </c>
    </row>
    <row r="746" spans="1:5">
      <c r="A746" s="21">
        <v>14452699</v>
      </c>
      <c r="B746" s="21" t="s">
        <v>1078</v>
      </c>
      <c r="C746" s="22">
        <v>252699000581</v>
      </c>
      <c r="D746" s="23" t="s">
        <v>1099</v>
      </c>
      <c r="E746" s="21">
        <v>1</v>
      </c>
    </row>
    <row r="747" spans="1:5">
      <c r="A747" s="21">
        <v>14452699</v>
      </c>
      <c r="B747" s="21" t="s">
        <v>1078</v>
      </c>
      <c r="C747" s="22">
        <v>252699000611</v>
      </c>
      <c r="D747" s="23" t="s">
        <v>1100</v>
      </c>
      <c r="E747" s="21">
        <v>1</v>
      </c>
    </row>
    <row r="748" spans="1:5">
      <c r="A748" s="21">
        <v>14452699</v>
      </c>
      <c r="B748" s="21" t="s">
        <v>1078</v>
      </c>
      <c r="C748" s="22">
        <v>252699000654</v>
      </c>
      <c r="D748" s="23" t="s">
        <v>845</v>
      </c>
      <c r="E748" s="21">
        <v>1</v>
      </c>
    </row>
    <row r="749" spans="1:5">
      <c r="A749" s="21">
        <v>14452699</v>
      </c>
      <c r="B749" s="21" t="s">
        <v>1078</v>
      </c>
      <c r="C749" s="22">
        <v>252699000069</v>
      </c>
      <c r="D749" s="23" t="s">
        <v>1101</v>
      </c>
      <c r="E749" s="21">
        <v>2</v>
      </c>
    </row>
    <row r="750" spans="1:5">
      <c r="A750" s="21">
        <v>14452699</v>
      </c>
      <c r="B750" s="21" t="s">
        <v>1078</v>
      </c>
      <c r="C750" s="22">
        <v>252699000077</v>
      </c>
      <c r="D750" s="23" t="s">
        <v>1102</v>
      </c>
      <c r="E750" s="21">
        <v>2</v>
      </c>
    </row>
    <row r="751" spans="1:5">
      <c r="A751" s="21">
        <v>14452699</v>
      </c>
      <c r="B751" s="21" t="s">
        <v>1078</v>
      </c>
      <c r="C751" s="22">
        <v>252699000514</v>
      </c>
      <c r="D751" s="23" t="s">
        <v>1103</v>
      </c>
      <c r="E751" s="21">
        <v>2</v>
      </c>
    </row>
    <row r="752" spans="1:5">
      <c r="A752" s="21">
        <v>14452699</v>
      </c>
      <c r="B752" s="21" t="s">
        <v>1078</v>
      </c>
      <c r="C752" s="22">
        <v>152699000129</v>
      </c>
      <c r="D752" s="23" t="s">
        <v>1104</v>
      </c>
      <c r="E752" s="21">
        <v>3</v>
      </c>
    </row>
    <row r="753" spans="1:5">
      <c r="A753" s="21">
        <v>14452699</v>
      </c>
      <c r="B753" s="21" t="s">
        <v>1078</v>
      </c>
      <c r="C753" s="22">
        <v>252699000051</v>
      </c>
      <c r="D753" s="23" t="s">
        <v>1105</v>
      </c>
      <c r="E753" s="21">
        <v>3</v>
      </c>
    </row>
    <row r="754" spans="1:5">
      <c r="A754" s="21">
        <v>14452699</v>
      </c>
      <c r="B754" s="21" t="s">
        <v>1078</v>
      </c>
      <c r="C754" s="22">
        <v>252699000247</v>
      </c>
      <c r="D754" s="23" t="s">
        <v>1106</v>
      </c>
      <c r="E754" s="21">
        <v>3</v>
      </c>
    </row>
    <row r="755" spans="1:5">
      <c r="A755" s="21">
        <v>14452699</v>
      </c>
      <c r="B755" s="21" t="s">
        <v>1078</v>
      </c>
      <c r="C755" s="22">
        <v>252699000441</v>
      </c>
      <c r="D755" s="23" t="s">
        <v>1107</v>
      </c>
      <c r="E755" s="21">
        <v>3</v>
      </c>
    </row>
    <row r="756" spans="1:5">
      <c r="A756" s="21">
        <v>14452699</v>
      </c>
      <c r="B756" s="21" t="s">
        <v>1078</v>
      </c>
      <c r="C756" s="22">
        <v>252699000107</v>
      </c>
      <c r="D756" s="23" t="s">
        <v>18</v>
      </c>
      <c r="E756" s="21">
        <v>4</v>
      </c>
    </row>
    <row r="757" spans="1:5">
      <c r="A757" s="21">
        <v>14452699</v>
      </c>
      <c r="B757" s="21" t="s">
        <v>1078</v>
      </c>
      <c r="C757" s="22">
        <v>252699000158</v>
      </c>
      <c r="D757" s="23" t="s">
        <v>1108</v>
      </c>
      <c r="E757" s="21">
        <v>4</v>
      </c>
    </row>
    <row r="758" spans="1:5">
      <c r="A758" s="21">
        <v>14452699</v>
      </c>
      <c r="B758" s="21" t="s">
        <v>1078</v>
      </c>
      <c r="C758" s="22">
        <v>252699000182</v>
      </c>
      <c r="D758" s="23" t="s">
        <v>29</v>
      </c>
      <c r="E758" s="21">
        <v>9</v>
      </c>
    </row>
    <row r="759" spans="1:5">
      <c r="A759" s="21">
        <v>14452699</v>
      </c>
      <c r="B759" s="21" t="s">
        <v>1078</v>
      </c>
      <c r="C759" s="22">
        <v>252699000549</v>
      </c>
      <c r="D759" s="23" t="s">
        <v>1109</v>
      </c>
      <c r="E759" s="21">
        <v>13</v>
      </c>
    </row>
    <row r="760" spans="1:5">
      <c r="A760" s="24"/>
      <c r="B760" s="24"/>
      <c r="C760" s="19"/>
      <c r="D760" s="20" t="s">
        <v>1110</v>
      </c>
      <c r="E760" s="24">
        <f>SUM(E722:E759)</f>
        <v>98</v>
      </c>
    </row>
    <row r="761" spans="1:5">
      <c r="A761" s="21">
        <v>14452786</v>
      </c>
      <c r="B761" s="21" t="s">
        <v>278</v>
      </c>
      <c r="C761" s="22">
        <v>252786000083</v>
      </c>
      <c r="D761" s="23" t="s">
        <v>1111</v>
      </c>
      <c r="E761" s="21">
        <v>1</v>
      </c>
    </row>
    <row r="762" spans="1:5">
      <c r="A762" s="21">
        <v>14452786</v>
      </c>
      <c r="B762" s="21" t="s">
        <v>278</v>
      </c>
      <c r="C762" s="22">
        <v>252786000091</v>
      </c>
      <c r="D762" s="23" t="s">
        <v>5</v>
      </c>
      <c r="E762" s="21">
        <v>1</v>
      </c>
    </row>
    <row r="763" spans="1:5">
      <c r="A763" s="21">
        <v>14452786</v>
      </c>
      <c r="B763" s="21" t="s">
        <v>278</v>
      </c>
      <c r="C763" s="22">
        <v>252786000105</v>
      </c>
      <c r="D763" s="23" t="s">
        <v>1112</v>
      </c>
      <c r="E763" s="21">
        <v>1</v>
      </c>
    </row>
    <row r="764" spans="1:5">
      <c r="A764" s="21">
        <v>14452786</v>
      </c>
      <c r="B764" s="21" t="s">
        <v>278</v>
      </c>
      <c r="C764" s="22">
        <v>252786000121</v>
      </c>
      <c r="D764" s="23" t="s">
        <v>1113</v>
      </c>
      <c r="E764" s="21">
        <v>1</v>
      </c>
    </row>
    <row r="765" spans="1:5">
      <c r="A765" s="21">
        <v>14452786</v>
      </c>
      <c r="B765" s="21" t="s">
        <v>278</v>
      </c>
      <c r="C765" s="22">
        <v>252786000253</v>
      </c>
      <c r="D765" s="23" t="s">
        <v>23</v>
      </c>
      <c r="E765" s="21">
        <v>1</v>
      </c>
    </row>
    <row r="766" spans="1:5">
      <c r="A766" s="21">
        <v>14452786</v>
      </c>
      <c r="B766" s="21" t="s">
        <v>278</v>
      </c>
      <c r="C766" s="22">
        <v>252786000296</v>
      </c>
      <c r="D766" s="23" t="s">
        <v>1114</v>
      </c>
      <c r="E766" s="21">
        <v>1</v>
      </c>
    </row>
    <row r="767" spans="1:5">
      <c r="A767" s="21">
        <v>14452786</v>
      </c>
      <c r="B767" s="21" t="s">
        <v>278</v>
      </c>
      <c r="C767" s="22">
        <v>252786000334</v>
      </c>
      <c r="D767" s="23" t="s">
        <v>1115</v>
      </c>
      <c r="E767" s="21">
        <v>1</v>
      </c>
    </row>
    <row r="768" spans="1:5">
      <c r="A768" s="21">
        <v>14452786</v>
      </c>
      <c r="B768" s="21" t="s">
        <v>278</v>
      </c>
      <c r="C768" s="22">
        <v>252786000351</v>
      </c>
      <c r="D768" s="23" t="s">
        <v>1116</v>
      </c>
      <c r="E768" s="21">
        <v>1</v>
      </c>
    </row>
    <row r="769" spans="1:5">
      <c r="A769" s="21">
        <v>14452786</v>
      </c>
      <c r="B769" s="21" t="s">
        <v>278</v>
      </c>
      <c r="C769" s="22">
        <v>252786000385</v>
      </c>
      <c r="D769" s="23" t="s">
        <v>1117</v>
      </c>
      <c r="E769" s="21">
        <v>1</v>
      </c>
    </row>
    <row r="770" spans="1:5">
      <c r="A770" s="21">
        <v>14452786</v>
      </c>
      <c r="B770" s="21" t="s">
        <v>278</v>
      </c>
      <c r="C770" s="22">
        <v>252786000423</v>
      </c>
      <c r="D770" s="23" t="s">
        <v>1118</v>
      </c>
      <c r="E770" s="21">
        <v>1</v>
      </c>
    </row>
    <row r="771" spans="1:5">
      <c r="A771" s="21">
        <v>14452786</v>
      </c>
      <c r="B771" s="21" t="s">
        <v>278</v>
      </c>
      <c r="C771" s="22">
        <v>252786000431</v>
      </c>
      <c r="D771" s="23" t="s">
        <v>1119</v>
      </c>
      <c r="E771" s="21">
        <v>1</v>
      </c>
    </row>
    <row r="772" spans="1:5">
      <c r="A772" s="21">
        <v>14452786</v>
      </c>
      <c r="B772" s="21" t="s">
        <v>278</v>
      </c>
      <c r="C772" s="22">
        <v>252786000440</v>
      </c>
      <c r="D772" s="23" t="s">
        <v>1120</v>
      </c>
      <c r="E772" s="21">
        <v>1</v>
      </c>
    </row>
    <row r="773" spans="1:5">
      <c r="A773" s="21">
        <v>14452786</v>
      </c>
      <c r="B773" s="21" t="s">
        <v>278</v>
      </c>
      <c r="C773" s="22">
        <v>252786000466</v>
      </c>
      <c r="D773" s="23" t="s">
        <v>1121</v>
      </c>
      <c r="E773" s="21">
        <v>1</v>
      </c>
    </row>
    <row r="774" spans="1:5">
      <c r="A774" s="21">
        <v>14452786</v>
      </c>
      <c r="B774" s="21" t="s">
        <v>278</v>
      </c>
      <c r="C774" s="22">
        <v>252786000482</v>
      </c>
      <c r="D774" s="23" t="s">
        <v>1122</v>
      </c>
      <c r="E774" s="21">
        <v>1</v>
      </c>
    </row>
    <row r="775" spans="1:5">
      <c r="A775" s="21">
        <v>14452786</v>
      </c>
      <c r="B775" s="21" t="s">
        <v>278</v>
      </c>
      <c r="C775" s="22">
        <v>252786000539</v>
      </c>
      <c r="D775" s="23" t="s">
        <v>1123</v>
      </c>
      <c r="E775" s="21">
        <v>1</v>
      </c>
    </row>
    <row r="776" spans="1:5">
      <c r="A776" s="21">
        <v>14452786</v>
      </c>
      <c r="B776" s="21" t="s">
        <v>278</v>
      </c>
      <c r="C776" s="22">
        <v>252786000555</v>
      </c>
      <c r="D776" s="23" t="s">
        <v>1124</v>
      </c>
      <c r="E776" s="21">
        <v>1</v>
      </c>
    </row>
    <row r="777" spans="1:5">
      <c r="A777" s="21">
        <v>14452786</v>
      </c>
      <c r="B777" s="21" t="s">
        <v>278</v>
      </c>
      <c r="C777" s="22">
        <v>252786000598</v>
      </c>
      <c r="D777" s="23" t="s">
        <v>115</v>
      </c>
      <c r="E777" s="21">
        <v>1</v>
      </c>
    </row>
    <row r="778" spans="1:5">
      <c r="A778" s="21">
        <v>14452786</v>
      </c>
      <c r="B778" s="21" t="s">
        <v>278</v>
      </c>
      <c r="C778" s="22">
        <v>252786000628</v>
      </c>
      <c r="D778" s="23" t="s">
        <v>1125</v>
      </c>
      <c r="E778" s="21">
        <v>1</v>
      </c>
    </row>
    <row r="779" spans="1:5">
      <c r="A779" s="21">
        <v>14452786</v>
      </c>
      <c r="B779" s="21" t="s">
        <v>278</v>
      </c>
      <c r="C779" s="22">
        <v>252786000636</v>
      </c>
      <c r="D779" s="23" t="s">
        <v>689</v>
      </c>
      <c r="E779" s="21">
        <v>1</v>
      </c>
    </row>
    <row r="780" spans="1:5">
      <c r="A780" s="21">
        <v>14452786</v>
      </c>
      <c r="B780" s="21" t="s">
        <v>278</v>
      </c>
      <c r="C780" s="22">
        <v>252786000652</v>
      </c>
      <c r="D780" s="23" t="s">
        <v>1126</v>
      </c>
      <c r="E780" s="21">
        <v>1</v>
      </c>
    </row>
    <row r="781" spans="1:5">
      <c r="A781" s="21">
        <v>14452786</v>
      </c>
      <c r="B781" s="21" t="s">
        <v>278</v>
      </c>
      <c r="C781" s="22">
        <v>252786000695</v>
      </c>
      <c r="D781" s="23" t="s">
        <v>20</v>
      </c>
      <c r="E781" s="21">
        <v>1</v>
      </c>
    </row>
    <row r="782" spans="1:5">
      <c r="A782" s="21">
        <v>14452786</v>
      </c>
      <c r="B782" s="21" t="s">
        <v>278</v>
      </c>
      <c r="C782" s="22">
        <v>252786000059</v>
      </c>
      <c r="D782" s="23" t="s">
        <v>1127</v>
      </c>
      <c r="E782" s="21">
        <v>3</v>
      </c>
    </row>
    <row r="783" spans="1:5">
      <c r="A783" s="21">
        <v>14452786</v>
      </c>
      <c r="B783" s="21" t="s">
        <v>278</v>
      </c>
      <c r="C783" s="22">
        <v>252786000075</v>
      </c>
      <c r="D783" s="23" t="s">
        <v>1128</v>
      </c>
      <c r="E783" s="21">
        <v>3</v>
      </c>
    </row>
    <row r="784" spans="1:5">
      <c r="A784" s="21">
        <v>14452786</v>
      </c>
      <c r="B784" s="21" t="s">
        <v>278</v>
      </c>
      <c r="C784" s="22">
        <v>252786000113</v>
      </c>
      <c r="D784" s="23" t="s">
        <v>1129</v>
      </c>
      <c r="E784" s="21">
        <v>3</v>
      </c>
    </row>
    <row r="785" spans="1:5">
      <c r="A785" s="21">
        <v>14452786</v>
      </c>
      <c r="B785" s="21" t="s">
        <v>278</v>
      </c>
      <c r="C785" s="22">
        <v>252786000229</v>
      </c>
      <c r="D785" s="23" t="s">
        <v>1130</v>
      </c>
      <c r="E785" s="21">
        <v>3</v>
      </c>
    </row>
    <row r="786" spans="1:5">
      <c r="A786" s="21">
        <v>14452786</v>
      </c>
      <c r="B786" s="21" t="s">
        <v>278</v>
      </c>
      <c r="C786" s="22">
        <v>252786000245</v>
      </c>
      <c r="D786" s="23" t="s">
        <v>1131</v>
      </c>
      <c r="E786" s="21">
        <v>3</v>
      </c>
    </row>
    <row r="787" spans="1:5">
      <c r="A787" s="21">
        <v>14452786</v>
      </c>
      <c r="B787" s="21" t="s">
        <v>278</v>
      </c>
      <c r="C787" s="22">
        <v>252786000491</v>
      </c>
      <c r="D787" s="23" t="s">
        <v>1132</v>
      </c>
      <c r="E787" s="21">
        <v>3</v>
      </c>
    </row>
    <row r="788" spans="1:5">
      <c r="A788" s="21">
        <v>14452786</v>
      </c>
      <c r="B788" s="21" t="s">
        <v>278</v>
      </c>
      <c r="C788" s="22">
        <v>252786000130</v>
      </c>
      <c r="D788" s="23" t="s">
        <v>1133</v>
      </c>
      <c r="E788" s="21">
        <v>5</v>
      </c>
    </row>
    <row r="789" spans="1:5">
      <c r="A789" s="21">
        <v>14452786</v>
      </c>
      <c r="B789" s="21" t="s">
        <v>278</v>
      </c>
      <c r="C789" s="22">
        <v>252786000369</v>
      </c>
      <c r="D789" s="23" t="s">
        <v>212</v>
      </c>
      <c r="E789" s="21">
        <v>5</v>
      </c>
    </row>
    <row r="790" spans="1:5">
      <c r="A790" s="21">
        <v>14452786</v>
      </c>
      <c r="B790" s="21" t="s">
        <v>278</v>
      </c>
      <c r="C790" s="22">
        <v>252786000156</v>
      </c>
      <c r="D790" s="23" t="s">
        <v>1134</v>
      </c>
      <c r="E790" s="21">
        <v>8</v>
      </c>
    </row>
    <row r="791" spans="1:5">
      <c r="A791" s="24"/>
      <c r="B791" s="24"/>
      <c r="C791" s="19"/>
      <c r="D791" s="20" t="s">
        <v>1135</v>
      </c>
      <c r="E791" s="24">
        <f>SUM(E761:E790)</f>
        <v>57</v>
      </c>
    </row>
    <row r="792" spans="1:5">
      <c r="A792" s="21">
        <v>14452885</v>
      </c>
      <c r="B792" s="21" t="s">
        <v>1136</v>
      </c>
      <c r="C792" s="22">
        <v>252885000281</v>
      </c>
      <c r="D792" s="23" t="s">
        <v>580</v>
      </c>
      <c r="E792" s="21">
        <v>25</v>
      </c>
    </row>
    <row r="793" spans="1:5">
      <c r="A793" s="21">
        <v>14452885</v>
      </c>
      <c r="B793" s="21" t="s">
        <v>1136</v>
      </c>
      <c r="C793" s="22">
        <v>152885000015</v>
      </c>
      <c r="D793" s="23" t="s">
        <v>1137</v>
      </c>
      <c r="E793" s="21">
        <v>31</v>
      </c>
    </row>
    <row r="794" spans="1:5">
      <c r="A794" s="21">
        <v>14452885</v>
      </c>
      <c r="B794" s="21" t="s">
        <v>1136</v>
      </c>
      <c r="C794" s="22">
        <v>252885000036</v>
      </c>
      <c r="D794" s="23" t="s">
        <v>636</v>
      </c>
      <c r="E794" s="21">
        <v>1</v>
      </c>
    </row>
    <row r="795" spans="1:5">
      <c r="A795" s="21">
        <v>14452885</v>
      </c>
      <c r="B795" s="21" t="s">
        <v>1136</v>
      </c>
      <c r="C795" s="22">
        <v>252885000052</v>
      </c>
      <c r="D795" s="23" t="s">
        <v>199</v>
      </c>
      <c r="E795" s="21">
        <v>1</v>
      </c>
    </row>
    <row r="796" spans="1:5">
      <c r="A796" s="21">
        <v>14452885</v>
      </c>
      <c r="B796" s="21" t="s">
        <v>1136</v>
      </c>
      <c r="C796" s="22">
        <v>252885000206</v>
      </c>
      <c r="D796" s="23" t="s">
        <v>1138</v>
      </c>
      <c r="E796" s="21">
        <v>1</v>
      </c>
    </row>
    <row r="797" spans="1:5">
      <c r="A797" s="21">
        <v>14452885</v>
      </c>
      <c r="B797" s="21" t="s">
        <v>1136</v>
      </c>
      <c r="C797" s="22">
        <v>252885000273</v>
      </c>
      <c r="D797" s="23" t="s">
        <v>1139</v>
      </c>
      <c r="E797" s="21">
        <v>1</v>
      </c>
    </row>
    <row r="798" spans="1:5">
      <c r="A798" s="21">
        <v>14452885</v>
      </c>
      <c r="B798" s="21" t="s">
        <v>1136</v>
      </c>
      <c r="C798" s="22">
        <v>252885000290</v>
      </c>
      <c r="D798" s="23" t="s">
        <v>1140</v>
      </c>
      <c r="E798" s="21">
        <v>1</v>
      </c>
    </row>
    <row r="799" spans="1:5">
      <c r="A799" s="21">
        <v>14452885</v>
      </c>
      <c r="B799" s="21" t="s">
        <v>1136</v>
      </c>
      <c r="C799" s="22">
        <v>252885000303</v>
      </c>
      <c r="D799" s="23" t="s">
        <v>155</v>
      </c>
      <c r="E799" s="21">
        <v>1</v>
      </c>
    </row>
    <row r="800" spans="1:5">
      <c r="A800" s="21">
        <v>14452885</v>
      </c>
      <c r="B800" s="21" t="s">
        <v>1136</v>
      </c>
      <c r="C800" s="22">
        <v>252885000362</v>
      </c>
      <c r="D800" s="23" t="s">
        <v>626</v>
      </c>
      <c r="E800" s="21">
        <v>1</v>
      </c>
    </row>
    <row r="801" spans="1:5">
      <c r="A801" s="21">
        <v>14452885</v>
      </c>
      <c r="B801" s="21" t="s">
        <v>1136</v>
      </c>
      <c r="C801" s="22">
        <v>252885000371</v>
      </c>
      <c r="D801" s="23" t="s">
        <v>651</v>
      </c>
      <c r="E801" s="21">
        <v>1</v>
      </c>
    </row>
    <row r="802" spans="1:5">
      <c r="A802" s="21">
        <v>14452885</v>
      </c>
      <c r="B802" s="21" t="s">
        <v>1136</v>
      </c>
      <c r="C802" s="22">
        <v>252885000389</v>
      </c>
      <c r="D802" s="23" t="s">
        <v>1141</v>
      </c>
      <c r="E802" s="21">
        <v>1</v>
      </c>
    </row>
    <row r="803" spans="1:5">
      <c r="A803" s="21">
        <v>14452885</v>
      </c>
      <c r="B803" s="21" t="s">
        <v>1136</v>
      </c>
      <c r="C803" s="22">
        <v>252885000401</v>
      </c>
      <c r="D803" s="23" t="s">
        <v>1142</v>
      </c>
      <c r="E803" s="21">
        <v>1</v>
      </c>
    </row>
    <row r="804" spans="1:5">
      <c r="A804" s="21">
        <v>14452885</v>
      </c>
      <c r="B804" s="21" t="s">
        <v>1136</v>
      </c>
      <c r="C804" s="22">
        <v>252885000044</v>
      </c>
      <c r="D804" s="23" t="s">
        <v>1143</v>
      </c>
      <c r="E804" s="21">
        <v>2</v>
      </c>
    </row>
    <row r="805" spans="1:5">
      <c r="A805" s="21">
        <v>14452885</v>
      </c>
      <c r="B805" s="21" t="s">
        <v>1136</v>
      </c>
      <c r="C805" s="22">
        <v>252885000061</v>
      </c>
      <c r="D805" s="23" t="s">
        <v>1144</v>
      </c>
      <c r="E805" s="21">
        <v>2</v>
      </c>
    </row>
    <row r="806" spans="1:5">
      <c r="A806" s="21">
        <v>14452885</v>
      </c>
      <c r="B806" s="21" t="s">
        <v>1136</v>
      </c>
      <c r="C806" s="22">
        <v>252885000079</v>
      </c>
      <c r="D806" s="23" t="s">
        <v>1145</v>
      </c>
      <c r="E806" s="21">
        <v>2</v>
      </c>
    </row>
    <row r="807" spans="1:5">
      <c r="A807" s="21">
        <v>14452885</v>
      </c>
      <c r="B807" s="21" t="s">
        <v>1136</v>
      </c>
      <c r="C807" s="22">
        <v>252885000192</v>
      </c>
      <c r="D807" s="23" t="s">
        <v>1146</v>
      </c>
      <c r="E807" s="21">
        <v>2</v>
      </c>
    </row>
    <row r="808" spans="1:5">
      <c r="A808" s="21">
        <v>14452885</v>
      </c>
      <c r="B808" s="21" t="s">
        <v>1136</v>
      </c>
      <c r="C808" s="22">
        <v>252885000338</v>
      </c>
      <c r="D808" s="23" t="s">
        <v>1147</v>
      </c>
      <c r="E808" s="21">
        <v>2</v>
      </c>
    </row>
    <row r="809" spans="1:5">
      <c r="A809" s="21">
        <v>14452885</v>
      </c>
      <c r="B809" s="21" t="s">
        <v>1136</v>
      </c>
      <c r="C809" s="22">
        <v>252885000346</v>
      </c>
      <c r="D809" s="23" t="s">
        <v>1148</v>
      </c>
      <c r="E809" s="21">
        <v>2</v>
      </c>
    </row>
    <row r="810" spans="1:5">
      <c r="A810" s="21">
        <v>14452885</v>
      </c>
      <c r="B810" s="21" t="s">
        <v>1136</v>
      </c>
      <c r="C810" s="22">
        <v>252885000397</v>
      </c>
      <c r="D810" s="23" t="s">
        <v>1149</v>
      </c>
      <c r="E810" s="21">
        <v>2</v>
      </c>
    </row>
    <row r="811" spans="1:5">
      <c r="A811" s="21">
        <v>14452885</v>
      </c>
      <c r="B811" s="21" t="s">
        <v>1136</v>
      </c>
      <c r="C811" s="22">
        <v>252885000249</v>
      </c>
      <c r="D811" s="23" t="s">
        <v>17</v>
      </c>
      <c r="E811" s="21">
        <v>3</v>
      </c>
    </row>
    <row r="812" spans="1:5">
      <c r="A812" s="21">
        <v>14452885</v>
      </c>
      <c r="B812" s="21" t="s">
        <v>1136</v>
      </c>
      <c r="C812" s="22">
        <v>252885000311</v>
      </c>
      <c r="D812" s="23" t="s">
        <v>1150</v>
      </c>
      <c r="E812" s="21">
        <v>3</v>
      </c>
    </row>
    <row r="813" spans="1:5">
      <c r="A813" s="21">
        <v>14452885</v>
      </c>
      <c r="B813" s="21" t="s">
        <v>1136</v>
      </c>
      <c r="C813" s="22">
        <v>252885000168</v>
      </c>
      <c r="D813" s="23" t="s">
        <v>1151</v>
      </c>
      <c r="E813" s="21">
        <v>4</v>
      </c>
    </row>
    <row r="814" spans="1:5">
      <c r="A814" s="21">
        <v>14452885</v>
      </c>
      <c r="B814" s="21" t="s">
        <v>1136</v>
      </c>
      <c r="C814" s="22">
        <v>252885000141</v>
      </c>
      <c r="D814" s="23" t="s">
        <v>1152</v>
      </c>
      <c r="E814" s="21">
        <v>15</v>
      </c>
    </row>
    <row r="815" spans="1:5" ht="15.75" thickBot="1">
      <c r="A815" s="51"/>
      <c r="B815" s="51"/>
      <c r="C815" s="52"/>
      <c r="D815" s="53" t="s">
        <v>192</v>
      </c>
      <c r="E815" s="51">
        <f>SUM(E792:E814)</f>
        <v>105</v>
      </c>
    </row>
    <row r="816" spans="1:5" ht="15.75" thickBot="1">
      <c r="A816" s="25"/>
      <c r="B816" s="26" t="s">
        <v>1153</v>
      </c>
      <c r="C816" s="27"/>
      <c r="D816" s="28" t="s">
        <v>1154</v>
      </c>
      <c r="E816" s="29">
        <f>E12+E38+E57+E75+E105+E121+E137+E153+E194+E214+E243+E263+E299+E327+E361+E364+E418+E432+E468+E488+E502+E523+E546+E612+E640+E712+E760+E791+E815+E184+E721</f>
        <v>2949</v>
      </c>
    </row>
  </sheetData>
  <mergeCells count="1">
    <mergeCell ref="A1:E1"/>
  </mergeCells>
  <conditionalFormatting sqref="A3:B3">
    <cfRule type="duplicateValues" dxfId="24" priority="25" stopIfTrue="1"/>
  </conditionalFormatting>
  <conditionalFormatting sqref="C214">
    <cfRule type="duplicateValues" dxfId="23" priority="24" stopIfTrue="1"/>
  </conditionalFormatting>
  <conditionalFormatting sqref="C243">
    <cfRule type="duplicateValues" dxfId="22" priority="23" stopIfTrue="1"/>
  </conditionalFormatting>
  <conditionalFormatting sqref="C263">
    <cfRule type="duplicateValues" dxfId="21" priority="22" stopIfTrue="1"/>
  </conditionalFormatting>
  <conditionalFormatting sqref="C299">
    <cfRule type="duplicateValues" dxfId="20" priority="21" stopIfTrue="1"/>
  </conditionalFormatting>
  <conditionalFormatting sqref="C327">
    <cfRule type="duplicateValues" dxfId="19" priority="20" stopIfTrue="1"/>
  </conditionalFormatting>
  <conditionalFormatting sqref="C244:C259 C300:C326 C264:C298 C121:C150 C215:C242 C19:C55 C3:C17 C57:C99 C105:C118 C328:C358 C360:C405 C416:C462 C465:C513 C518:C606 C610:C699 C712:C816 C152:C213">
    <cfRule type="duplicateValues" dxfId="18" priority="19" stopIfTrue="1"/>
  </conditionalFormatting>
  <conditionalFormatting sqref="C361">
    <cfRule type="duplicateValues" dxfId="17" priority="18" stopIfTrue="1"/>
  </conditionalFormatting>
  <conditionalFormatting sqref="C364">
    <cfRule type="duplicateValues" dxfId="16" priority="17" stopIfTrue="1"/>
  </conditionalFormatting>
  <conditionalFormatting sqref="C418">
    <cfRule type="duplicateValues" dxfId="15" priority="16" stopIfTrue="1"/>
  </conditionalFormatting>
  <conditionalFormatting sqref="C432">
    <cfRule type="duplicateValues" dxfId="14" priority="15" stopIfTrue="1"/>
  </conditionalFormatting>
  <conditionalFormatting sqref="C137">
    <cfRule type="duplicateValues" dxfId="13" priority="14" stopIfTrue="1"/>
  </conditionalFormatting>
  <conditionalFormatting sqref="C468">
    <cfRule type="duplicateValues" dxfId="12" priority="13" stopIfTrue="1"/>
  </conditionalFormatting>
  <conditionalFormatting sqref="C488">
    <cfRule type="duplicateValues" dxfId="11" priority="12" stopIfTrue="1"/>
  </conditionalFormatting>
  <conditionalFormatting sqref="C502">
    <cfRule type="duplicateValues" dxfId="10" priority="11" stopIfTrue="1"/>
  </conditionalFormatting>
  <conditionalFormatting sqref="C523">
    <cfRule type="duplicateValues" dxfId="9" priority="10" stopIfTrue="1"/>
  </conditionalFormatting>
  <conditionalFormatting sqref="C546">
    <cfRule type="duplicateValues" dxfId="8" priority="9" stopIfTrue="1"/>
  </conditionalFormatting>
  <conditionalFormatting sqref="C612">
    <cfRule type="duplicateValues" dxfId="7" priority="8" stopIfTrue="1"/>
  </conditionalFormatting>
  <conditionalFormatting sqref="C640">
    <cfRule type="duplicateValues" dxfId="6" priority="7" stopIfTrue="1"/>
  </conditionalFormatting>
  <conditionalFormatting sqref="C712:C721">
    <cfRule type="duplicateValues" dxfId="5" priority="6" stopIfTrue="1"/>
  </conditionalFormatting>
  <conditionalFormatting sqref="C760">
    <cfRule type="duplicateValues" dxfId="4" priority="5" stopIfTrue="1"/>
  </conditionalFormatting>
  <conditionalFormatting sqref="C791">
    <cfRule type="duplicateValues" dxfId="3" priority="4" stopIfTrue="1"/>
  </conditionalFormatting>
  <conditionalFormatting sqref="C815">
    <cfRule type="duplicateValues" dxfId="2" priority="3" stopIfTrue="1"/>
  </conditionalFormatting>
  <conditionalFormatting sqref="C154:C183">
    <cfRule type="duplicateValues" dxfId="1" priority="2" stopIfTrue="1"/>
  </conditionalFormatting>
  <conditionalFormatting sqref="C713:C720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Lectoescritura</vt:lpstr>
      <vt:lpstr>Por presentar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plan02</dc:creator>
  <cp:lastModifiedBy>plan02</cp:lastModifiedBy>
  <dcterms:created xsi:type="dcterms:W3CDTF">2013-12-16T20:01:45Z</dcterms:created>
  <dcterms:modified xsi:type="dcterms:W3CDTF">2014-01-17T16:44:42Z</dcterms:modified>
</cp:coreProperties>
</file>